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_ Neue Struktur IS Reinigung\Ausschreibung\Unterhaltsreinigung\Schulzentrum Saarn\Ausschreibung 2026\bearbeitete Originale\"/>
    </mc:Choice>
  </mc:AlternateContent>
  <xr:revisionPtr revIDLastSave="0" documentId="13_ncr:1_{E6FA404C-E716-40D4-B596-11D16F9A493C}" xr6:coauthVersionLast="47" xr6:coauthVersionMax="47" xr10:uidLastSave="{00000000-0000-0000-0000-000000000000}"/>
  <workbookProtection workbookPassword="EF5C" lockStructure="1"/>
  <bookViews>
    <workbookView xWindow="28680" yWindow="270" windowWidth="25440" windowHeight="15270" tabRatio="748" xr2:uid="{00000000-000D-0000-FFFF-FFFF00000000}"/>
  </bookViews>
  <sheets>
    <sheet name="Informationen und Erläuterungen" sheetId="1" r:id="rId1"/>
    <sheet name="Bieterdaten - Preisübersicht" sheetId="2" r:id="rId2"/>
    <sheet name="Raumbuch" sheetId="3" r:id="rId3"/>
    <sheet name="Raumgruppen - Leistungen" sheetId="4" r:id="rId4"/>
    <sheet name="Stundenverrechnungssatz" sheetId="5" r:id="rId5"/>
  </sheets>
  <definedNames>
    <definedName name="_xlnm._FilterDatabase" localSheetId="2" hidden="1">Raumbuch!$A$1:$R$215</definedName>
    <definedName name="_xlnm._FilterDatabase" localSheetId="3" hidden="1">'Raumgruppen - Leistungen'!$A$1:$D$14</definedName>
    <definedName name="_xlnm.Print_Titles" localSheetId="2">Raumbuch!$3:$3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13" i="3" l="1"/>
  <c r="L5" i="3"/>
  <c r="L6" i="3"/>
  <c r="L7" i="3"/>
  <c r="L8" i="3"/>
  <c r="L9" i="3"/>
  <c r="L10" i="3"/>
  <c r="L11" i="3"/>
  <c r="L12" i="3"/>
  <c r="L13" i="3"/>
  <c r="L14"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4" i="3"/>
  <c r="J71" i="3" l="1"/>
  <c r="K71" i="3" s="1"/>
  <c r="N71" i="3"/>
  <c r="J72" i="3"/>
  <c r="K72" i="3" s="1"/>
  <c r="N72" i="3"/>
  <c r="J73" i="3"/>
  <c r="K73" i="3" s="1"/>
  <c r="N73" i="3"/>
  <c r="J74" i="3"/>
  <c r="K74" i="3" s="1"/>
  <c r="N74" i="3"/>
  <c r="J75" i="3"/>
  <c r="K75" i="3" s="1"/>
  <c r="N75" i="3"/>
  <c r="J76" i="3"/>
  <c r="K76" i="3" s="1"/>
  <c r="N76" i="3"/>
  <c r="J77" i="3"/>
  <c r="K77" i="3" s="1"/>
  <c r="N77" i="3"/>
  <c r="J78" i="3"/>
  <c r="K78" i="3" s="1"/>
  <c r="N78" i="3"/>
  <c r="J79" i="3"/>
  <c r="K79" i="3" s="1"/>
  <c r="N79" i="3"/>
  <c r="J80" i="3"/>
  <c r="K80" i="3" s="1"/>
  <c r="N80" i="3"/>
  <c r="J81" i="3"/>
  <c r="K81" i="3" s="1"/>
  <c r="N81" i="3"/>
  <c r="J82" i="3"/>
  <c r="K82" i="3" s="1"/>
  <c r="N82" i="3"/>
  <c r="J83" i="3"/>
  <c r="K83" i="3" s="1"/>
  <c r="N83" i="3"/>
  <c r="J84" i="3"/>
  <c r="K84" i="3" s="1"/>
  <c r="N84" i="3"/>
  <c r="J85" i="3"/>
  <c r="K85" i="3" s="1"/>
  <c r="N85" i="3"/>
  <c r="J86" i="3"/>
  <c r="K86" i="3" s="1"/>
  <c r="N86" i="3"/>
  <c r="J87" i="3"/>
  <c r="K87" i="3" s="1"/>
  <c r="N87" i="3"/>
  <c r="J88" i="3"/>
  <c r="K88" i="3" s="1"/>
  <c r="N88" i="3"/>
  <c r="J89" i="3"/>
  <c r="K89" i="3" s="1"/>
  <c r="N89" i="3"/>
  <c r="J90" i="3"/>
  <c r="K90" i="3" s="1"/>
  <c r="N90" i="3"/>
  <c r="J91" i="3"/>
  <c r="K91" i="3" s="1"/>
  <c r="N91" i="3"/>
  <c r="J92" i="3"/>
  <c r="K92" i="3" s="1"/>
  <c r="N92" i="3"/>
  <c r="J93" i="3"/>
  <c r="K93" i="3" s="1"/>
  <c r="N93" i="3"/>
  <c r="J94" i="3"/>
  <c r="K94" i="3" s="1"/>
  <c r="N94" i="3"/>
  <c r="J95" i="3"/>
  <c r="K95" i="3" s="1"/>
  <c r="N95" i="3"/>
  <c r="J96" i="3"/>
  <c r="K96" i="3" s="1"/>
  <c r="N96" i="3"/>
  <c r="J97" i="3"/>
  <c r="K97" i="3" s="1"/>
  <c r="N97" i="3"/>
  <c r="J98" i="3"/>
  <c r="K98" i="3" s="1"/>
  <c r="N98" i="3"/>
  <c r="J99" i="3"/>
  <c r="K99" i="3" s="1"/>
  <c r="N99" i="3"/>
  <c r="J100" i="3"/>
  <c r="K100" i="3" s="1"/>
  <c r="N100" i="3"/>
  <c r="J101" i="3"/>
  <c r="K101" i="3" s="1"/>
  <c r="N101" i="3"/>
  <c r="J102" i="3"/>
  <c r="K102" i="3" s="1"/>
  <c r="N102" i="3"/>
  <c r="J103" i="3"/>
  <c r="K103" i="3" s="1"/>
  <c r="N103" i="3"/>
  <c r="J104" i="3"/>
  <c r="K104" i="3" s="1"/>
  <c r="N104" i="3"/>
  <c r="J105" i="3"/>
  <c r="K105" i="3" s="1"/>
  <c r="N105" i="3"/>
  <c r="J106" i="3"/>
  <c r="K106" i="3" s="1"/>
  <c r="N106" i="3"/>
  <c r="J107" i="3"/>
  <c r="K107" i="3" s="1"/>
  <c r="N107" i="3"/>
  <c r="J108" i="3"/>
  <c r="K108" i="3" s="1"/>
  <c r="N108" i="3"/>
  <c r="J109" i="3"/>
  <c r="K109" i="3" s="1"/>
  <c r="N109" i="3"/>
  <c r="J110" i="3"/>
  <c r="K110" i="3" s="1"/>
  <c r="N110" i="3"/>
  <c r="J111" i="3"/>
  <c r="K111" i="3" s="1"/>
  <c r="N111" i="3"/>
  <c r="J112" i="3"/>
  <c r="K112" i="3" s="1"/>
  <c r="N112" i="3"/>
  <c r="J113" i="3"/>
  <c r="K113" i="3" s="1"/>
  <c r="N113" i="3"/>
  <c r="J114" i="3"/>
  <c r="K114" i="3" s="1"/>
  <c r="N114" i="3"/>
  <c r="J115" i="3"/>
  <c r="K115" i="3" s="1"/>
  <c r="N115" i="3"/>
  <c r="J116" i="3"/>
  <c r="K116" i="3" s="1"/>
  <c r="N116" i="3"/>
  <c r="J117" i="3"/>
  <c r="K117" i="3" s="1"/>
  <c r="N117" i="3"/>
  <c r="J118" i="3"/>
  <c r="K118" i="3" s="1"/>
  <c r="N118" i="3"/>
  <c r="J119" i="3"/>
  <c r="K119" i="3" s="1"/>
  <c r="N119" i="3"/>
  <c r="J120" i="3"/>
  <c r="K120" i="3" s="1"/>
  <c r="N120" i="3"/>
  <c r="J121" i="3"/>
  <c r="K121" i="3" s="1"/>
  <c r="N121" i="3"/>
  <c r="J122" i="3"/>
  <c r="K122" i="3" s="1"/>
  <c r="N122" i="3"/>
  <c r="J123" i="3"/>
  <c r="K123" i="3" s="1"/>
  <c r="N123" i="3"/>
  <c r="J124" i="3"/>
  <c r="K124" i="3" s="1"/>
  <c r="N124" i="3"/>
  <c r="J125" i="3"/>
  <c r="K125" i="3" s="1"/>
  <c r="N125" i="3"/>
  <c r="J126" i="3"/>
  <c r="K126" i="3" s="1"/>
  <c r="N126" i="3"/>
  <c r="J127" i="3"/>
  <c r="K127" i="3" s="1"/>
  <c r="N127" i="3"/>
  <c r="J128" i="3"/>
  <c r="K128" i="3" s="1"/>
  <c r="N128" i="3"/>
  <c r="J129" i="3"/>
  <c r="K129" i="3" s="1"/>
  <c r="N129" i="3"/>
  <c r="J130" i="3"/>
  <c r="K130" i="3" s="1"/>
  <c r="N130" i="3"/>
  <c r="J131" i="3"/>
  <c r="K131" i="3" s="1"/>
  <c r="N131" i="3"/>
  <c r="J132" i="3"/>
  <c r="K132" i="3" s="1"/>
  <c r="N132" i="3"/>
  <c r="J133" i="3"/>
  <c r="K133" i="3" s="1"/>
  <c r="N133" i="3"/>
  <c r="J134" i="3"/>
  <c r="K134" i="3" s="1"/>
  <c r="N134" i="3"/>
  <c r="J135" i="3"/>
  <c r="K135" i="3" s="1"/>
  <c r="N135" i="3"/>
  <c r="J136" i="3"/>
  <c r="K136" i="3" s="1"/>
  <c r="N136" i="3"/>
  <c r="J137" i="3"/>
  <c r="K137" i="3" s="1"/>
  <c r="N137" i="3"/>
  <c r="J138" i="3"/>
  <c r="K138" i="3" s="1"/>
  <c r="N138" i="3"/>
  <c r="J139" i="3"/>
  <c r="K139" i="3" s="1"/>
  <c r="N139" i="3"/>
  <c r="J140" i="3"/>
  <c r="K140" i="3" s="1"/>
  <c r="N140" i="3"/>
  <c r="J141" i="3"/>
  <c r="K141" i="3" s="1"/>
  <c r="N141" i="3"/>
  <c r="J142" i="3"/>
  <c r="K142" i="3" s="1"/>
  <c r="N142" i="3"/>
  <c r="J143" i="3"/>
  <c r="K143" i="3" s="1"/>
  <c r="N143" i="3"/>
  <c r="J144" i="3"/>
  <c r="K144" i="3" s="1"/>
  <c r="N144" i="3"/>
  <c r="J145" i="3"/>
  <c r="K145" i="3" s="1"/>
  <c r="N145" i="3"/>
  <c r="O145" i="3" s="1"/>
  <c r="J146" i="3"/>
  <c r="K146" i="3" s="1"/>
  <c r="N146" i="3"/>
  <c r="J147" i="3"/>
  <c r="K147" i="3" s="1"/>
  <c r="N147" i="3"/>
  <c r="J148" i="3"/>
  <c r="K148" i="3" s="1"/>
  <c r="N148" i="3"/>
  <c r="J149" i="3"/>
  <c r="K149" i="3" s="1"/>
  <c r="N149" i="3"/>
  <c r="J150" i="3"/>
  <c r="K150" i="3" s="1"/>
  <c r="N150" i="3"/>
  <c r="J151" i="3"/>
  <c r="K151" i="3" s="1"/>
  <c r="N151" i="3"/>
  <c r="J152" i="3"/>
  <c r="K152" i="3" s="1"/>
  <c r="N152" i="3"/>
  <c r="J153" i="3"/>
  <c r="K153" i="3" s="1"/>
  <c r="N153" i="3"/>
  <c r="J154" i="3"/>
  <c r="K154" i="3" s="1"/>
  <c r="N154" i="3"/>
  <c r="J155" i="3"/>
  <c r="K155" i="3" s="1"/>
  <c r="N155" i="3"/>
  <c r="J156" i="3"/>
  <c r="K156" i="3" s="1"/>
  <c r="N156" i="3"/>
  <c r="J157" i="3"/>
  <c r="K157" i="3" s="1"/>
  <c r="N157" i="3"/>
  <c r="J158" i="3"/>
  <c r="K158" i="3" s="1"/>
  <c r="N158" i="3"/>
  <c r="J159" i="3"/>
  <c r="K159" i="3" s="1"/>
  <c r="N159" i="3"/>
  <c r="J160" i="3"/>
  <c r="K160" i="3" s="1"/>
  <c r="N160" i="3"/>
  <c r="J161" i="3"/>
  <c r="K161" i="3" s="1"/>
  <c r="N161" i="3"/>
  <c r="J162" i="3"/>
  <c r="K162" i="3" s="1"/>
  <c r="N162" i="3"/>
  <c r="J163" i="3"/>
  <c r="K163" i="3" s="1"/>
  <c r="N163" i="3"/>
  <c r="J164" i="3"/>
  <c r="K164" i="3" s="1"/>
  <c r="N164" i="3"/>
  <c r="J165" i="3"/>
  <c r="K165" i="3" s="1"/>
  <c r="N165" i="3"/>
  <c r="J166" i="3"/>
  <c r="K166" i="3" s="1"/>
  <c r="N166" i="3"/>
  <c r="J167" i="3"/>
  <c r="K167" i="3" s="1"/>
  <c r="N167" i="3"/>
  <c r="J168" i="3"/>
  <c r="K168" i="3" s="1"/>
  <c r="N168" i="3"/>
  <c r="J169" i="3"/>
  <c r="K169" i="3" s="1"/>
  <c r="N169" i="3"/>
  <c r="J170" i="3"/>
  <c r="K170" i="3" s="1"/>
  <c r="N170" i="3"/>
  <c r="J171" i="3"/>
  <c r="K171" i="3" s="1"/>
  <c r="N171" i="3"/>
  <c r="J172" i="3"/>
  <c r="K172" i="3" s="1"/>
  <c r="N172" i="3"/>
  <c r="J173" i="3"/>
  <c r="K173" i="3" s="1"/>
  <c r="N173" i="3"/>
  <c r="J174" i="3"/>
  <c r="K174" i="3" s="1"/>
  <c r="N174" i="3"/>
  <c r="J175" i="3"/>
  <c r="K175" i="3" s="1"/>
  <c r="N175" i="3"/>
  <c r="J176" i="3"/>
  <c r="K176" i="3" s="1"/>
  <c r="N176" i="3"/>
  <c r="J177" i="3"/>
  <c r="K177" i="3" s="1"/>
  <c r="N177" i="3"/>
  <c r="J178" i="3"/>
  <c r="K178" i="3" s="1"/>
  <c r="N178" i="3"/>
  <c r="J179" i="3"/>
  <c r="K179" i="3" s="1"/>
  <c r="N179" i="3"/>
  <c r="J180" i="3"/>
  <c r="K180" i="3" s="1"/>
  <c r="N180" i="3"/>
  <c r="J181" i="3"/>
  <c r="K181" i="3" s="1"/>
  <c r="N181" i="3"/>
  <c r="J182" i="3"/>
  <c r="K182" i="3" s="1"/>
  <c r="N182" i="3"/>
  <c r="J183" i="3"/>
  <c r="K183" i="3" s="1"/>
  <c r="N183" i="3"/>
  <c r="J184" i="3"/>
  <c r="K184" i="3" s="1"/>
  <c r="N184" i="3"/>
  <c r="J185" i="3"/>
  <c r="K185" i="3" s="1"/>
  <c r="N185" i="3"/>
  <c r="J186" i="3"/>
  <c r="K186" i="3" s="1"/>
  <c r="N186" i="3"/>
  <c r="J187" i="3"/>
  <c r="K187" i="3" s="1"/>
  <c r="N187" i="3"/>
  <c r="J188" i="3"/>
  <c r="K188" i="3" s="1"/>
  <c r="N188" i="3"/>
  <c r="J189" i="3"/>
  <c r="K189" i="3" s="1"/>
  <c r="N189" i="3"/>
  <c r="J190" i="3"/>
  <c r="K190" i="3" s="1"/>
  <c r="N190" i="3"/>
  <c r="J191" i="3"/>
  <c r="K191" i="3" s="1"/>
  <c r="N191" i="3"/>
  <c r="J192" i="3"/>
  <c r="K192" i="3" s="1"/>
  <c r="N192" i="3"/>
  <c r="J193" i="3"/>
  <c r="K193" i="3" s="1"/>
  <c r="N193" i="3"/>
  <c r="J194" i="3"/>
  <c r="K194" i="3" s="1"/>
  <c r="N194" i="3"/>
  <c r="J195" i="3"/>
  <c r="K195" i="3" s="1"/>
  <c r="N195" i="3"/>
  <c r="J196" i="3"/>
  <c r="K196" i="3" s="1"/>
  <c r="N196" i="3"/>
  <c r="J197" i="3"/>
  <c r="K197" i="3" s="1"/>
  <c r="N197" i="3"/>
  <c r="J198" i="3"/>
  <c r="K198" i="3" s="1"/>
  <c r="N198" i="3"/>
  <c r="J199" i="3"/>
  <c r="K199" i="3" s="1"/>
  <c r="N199" i="3"/>
  <c r="J200" i="3"/>
  <c r="K200" i="3" s="1"/>
  <c r="N200" i="3"/>
  <c r="J201" i="3"/>
  <c r="K201" i="3" s="1"/>
  <c r="N201" i="3"/>
  <c r="J202" i="3"/>
  <c r="K202" i="3" s="1"/>
  <c r="N202" i="3"/>
  <c r="J203" i="3"/>
  <c r="K203" i="3" s="1"/>
  <c r="N203" i="3"/>
  <c r="J204" i="3"/>
  <c r="K204" i="3" s="1"/>
  <c r="N204" i="3"/>
  <c r="J205" i="3"/>
  <c r="K205" i="3" s="1"/>
  <c r="N205" i="3"/>
  <c r="J206" i="3"/>
  <c r="K206" i="3" s="1"/>
  <c r="N206" i="3"/>
  <c r="J207" i="3"/>
  <c r="K207" i="3" s="1"/>
  <c r="N207" i="3"/>
  <c r="J208" i="3"/>
  <c r="K208" i="3" s="1"/>
  <c r="N208" i="3"/>
  <c r="J209" i="3"/>
  <c r="K209" i="3" s="1"/>
  <c r="N209" i="3"/>
  <c r="J210" i="3"/>
  <c r="K210" i="3" s="1"/>
  <c r="N210" i="3"/>
  <c r="J211" i="3"/>
  <c r="K211" i="3" s="1"/>
  <c r="N211" i="3"/>
  <c r="O152" i="3" l="1"/>
  <c r="O208" i="3"/>
  <c r="O204" i="3"/>
  <c r="O200" i="3"/>
  <c r="O196" i="3"/>
  <c r="O192" i="3"/>
  <c r="O188" i="3"/>
  <c r="O184" i="3"/>
  <c r="O180" i="3"/>
  <c r="O176" i="3"/>
  <c r="O172" i="3"/>
  <c r="O168" i="3"/>
  <c r="O164" i="3"/>
  <c r="O160" i="3"/>
  <c r="O156" i="3"/>
  <c r="O148" i="3"/>
  <c r="O142" i="3"/>
  <c r="O138" i="3"/>
  <c r="O134" i="3"/>
  <c r="O130" i="3"/>
  <c r="O126" i="3"/>
  <c r="O122" i="3"/>
  <c r="O118" i="3"/>
  <c r="O114" i="3"/>
  <c r="O210" i="3"/>
  <c r="O206" i="3"/>
  <c r="O202" i="3"/>
  <c r="O198" i="3"/>
  <c r="O194" i="3"/>
  <c r="O190" i="3"/>
  <c r="O186" i="3"/>
  <c r="O182" i="3"/>
  <c r="O178" i="3"/>
  <c r="O174" i="3"/>
  <c r="O170" i="3"/>
  <c r="O166" i="3"/>
  <c r="O162" i="3"/>
  <c r="O158" i="3"/>
  <c r="O154" i="3"/>
  <c r="O150" i="3"/>
  <c r="O146" i="3"/>
  <c r="O144" i="3"/>
  <c r="O140" i="3"/>
  <c r="O136" i="3"/>
  <c r="O132" i="3"/>
  <c r="O128" i="3"/>
  <c r="O124" i="3"/>
  <c r="O120" i="3"/>
  <c r="O116" i="3"/>
  <c r="O211" i="3"/>
  <c r="O209" i="3"/>
  <c r="O207" i="3"/>
  <c r="O205" i="3"/>
  <c r="O203" i="3"/>
  <c r="O201" i="3"/>
  <c r="O199" i="3"/>
  <c r="O197" i="3"/>
  <c r="O195" i="3"/>
  <c r="O193" i="3"/>
  <c r="O191" i="3"/>
  <c r="O189" i="3"/>
  <c r="O187" i="3"/>
  <c r="O185" i="3"/>
  <c r="O183" i="3"/>
  <c r="O181" i="3"/>
  <c r="O179" i="3"/>
  <c r="O177" i="3"/>
  <c r="O175" i="3"/>
  <c r="O173" i="3"/>
  <c r="O171" i="3"/>
  <c r="O169" i="3"/>
  <c r="O167" i="3"/>
  <c r="O165" i="3"/>
  <c r="O163" i="3"/>
  <c r="O161" i="3"/>
  <c r="O159" i="3"/>
  <c r="O157" i="3"/>
  <c r="O155" i="3"/>
  <c r="O153" i="3"/>
  <c r="O151" i="3"/>
  <c r="O149" i="3"/>
  <c r="O147" i="3"/>
  <c r="O143" i="3"/>
  <c r="O141" i="3"/>
  <c r="O139" i="3"/>
  <c r="O137" i="3"/>
  <c r="O135" i="3"/>
  <c r="O133" i="3"/>
  <c r="O131" i="3"/>
  <c r="O129" i="3"/>
  <c r="O127" i="3"/>
  <c r="O125" i="3"/>
  <c r="O123" i="3"/>
  <c r="O121" i="3"/>
  <c r="O119" i="3"/>
  <c r="O117" i="3"/>
  <c r="O115" i="3"/>
  <c r="O111" i="3"/>
  <c r="O107" i="3"/>
  <c r="O103" i="3"/>
  <c r="O99" i="3"/>
  <c r="O95" i="3"/>
  <c r="O113" i="3"/>
  <c r="O109" i="3"/>
  <c r="O105" i="3"/>
  <c r="O101" i="3"/>
  <c r="O97" i="3"/>
  <c r="O93" i="3"/>
  <c r="O91" i="3"/>
  <c r="O89" i="3"/>
  <c r="O87" i="3"/>
  <c r="O85" i="3"/>
  <c r="O83" i="3"/>
  <c r="O81" i="3"/>
  <c r="O79" i="3"/>
  <c r="O77" i="3"/>
  <c r="O75" i="3"/>
  <c r="O73" i="3"/>
  <c r="O71" i="3"/>
  <c r="O112" i="3"/>
  <c r="O110" i="3"/>
  <c r="O108" i="3"/>
  <c r="O106" i="3"/>
  <c r="O104" i="3"/>
  <c r="O102" i="3"/>
  <c r="O100" i="3"/>
  <c r="O98" i="3"/>
  <c r="O96" i="3"/>
  <c r="O94" i="3"/>
  <c r="O92" i="3"/>
  <c r="O90" i="3"/>
  <c r="O88" i="3"/>
  <c r="O86" i="3"/>
  <c r="O84" i="3"/>
  <c r="O82" i="3"/>
  <c r="O80" i="3"/>
  <c r="O78" i="3"/>
  <c r="O76" i="3"/>
  <c r="O74" i="3"/>
  <c r="O72" i="3"/>
  <c r="N4" i="3"/>
  <c r="N5" i="3"/>
  <c r="N8" i="3"/>
  <c r="N12" i="3"/>
  <c r="N14" i="3"/>
  <c r="N18" i="3"/>
  <c r="N24" i="3"/>
  <c r="N25" i="3"/>
  <c r="N26" i="3"/>
  <c r="N27" i="3"/>
  <c r="N28" i="3"/>
  <c r="N29" i="3"/>
  <c r="N30" i="3"/>
  <c r="N31" i="3"/>
  <c r="N33" i="3"/>
  <c r="N35" i="3"/>
  <c r="N36" i="3"/>
  <c r="N38" i="3"/>
  <c r="N44" i="3"/>
  <c r="N45" i="3"/>
  <c r="N46" i="3"/>
  <c r="N47" i="3"/>
  <c r="N49" i="3"/>
  <c r="N51" i="3"/>
  <c r="N53" i="3"/>
  <c r="N57" i="3"/>
  <c r="N60" i="3"/>
  <c r="N61" i="3"/>
  <c r="N65" i="3"/>
  <c r="O65" i="3" s="1"/>
  <c r="N67" i="3"/>
  <c r="N70" i="3"/>
  <c r="J57" i="3"/>
  <c r="K57" i="3" s="1"/>
  <c r="J58" i="3"/>
  <c r="K58" i="3" s="1"/>
  <c r="J59" i="3"/>
  <c r="K59" i="3" s="1"/>
  <c r="J60" i="3"/>
  <c r="K60" i="3" s="1"/>
  <c r="J61" i="3"/>
  <c r="K61" i="3" s="1"/>
  <c r="J62" i="3"/>
  <c r="K62" i="3" s="1"/>
  <c r="J63" i="3"/>
  <c r="K63" i="3" s="1"/>
  <c r="J64" i="3"/>
  <c r="K64" i="3" s="1"/>
  <c r="J65" i="3"/>
  <c r="K65" i="3" s="1"/>
  <c r="J66" i="3"/>
  <c r="K66" i="3" s="1"/>
  <c r="J67" i="3"/>
  <c r="K67" i="3" s="1"/>
  <c r="J68" i="3"/>
  <c r="K68" i="3" s="1"/>
  <c r="J69" i="3"/>
  <c r="K69" i="3" s="1"/>
  <c r="J70" i="3"/>
  <c r="K70" i="3" s="1"/>
  <c r="J19" i="3"/>
  <c r="K19" i="3" s="1"/>
  <c r="J20" i="3"/>
  <c r="K20" i="3" s="1"/>
  <c r="J21" i="3"/>
  <c r="K21" i="3" s="1"/>
  <c r="J22" i="3"/>
  <c r="K22" i="3" s="1"/>
  <c r="J23" i="3"/>
  <c r="K23" i="3" s="1"/>
  <c r="J24" i="3"/>
  <c r="K24" i="3" s="1"/>
  <c r="J25" i="3"/>
  <c r="K25" i="3" s="1"/>
  <c r="J26" i="3"/>
  <c r="K26" i="3" s="1"/>
  <c r="J27" i="3"/>
  <c r="K27" i="3" s="1"/>
  <c r="J28" i="3"/>
  <c r="K28" i="3" s="1"/>
  <c r="J29" i="3"/>
  <c r="K29" i="3" s="1"/>
  <c r="J30" i="3"/>
  <c r="K30" i="3" s="1"/>
  <c r="J31" i="3"/>
  <c r="K31" i="3" s="1"/>
  <c r="J32" i="3"/>
  <c r="K32" i="3" s="1"/>
  <c r="J33" i="3"/>
  <c r="K33" i="3" s="1"/>
  <c r="J34" i="3"/>
  <c r="K34" i="3" s="1"/>
  <c r="J35" i="3"/>
  <c r="K35" i="3" s="1"/>
  <c r="J36" i="3"/>
  <c r="K36" i="3" s="1"/>
  <c r="J37" i="3"/>
  <c r="K37" i="3" s="1"/>
  <c r="J38" i="3"/>
  <c r="K38" i="3" s="1"/>
  <c r="J39" i="3"/>
  <c r="K39" i="3" s="1"/>
  <c r="J40" i="3"/>
  <c r="K40" i="3" s="1"/>
  <c r="J41" i="3"/>
  <c r="K41" i="3" s="1"/>
  <c r="J42" i="3"/>
  <c r="K42" i="3" s="1"/>
  <c r="J43" i="3"/>
  <c r="K43" i="3" s="1"/>
  <c r="J44" i="3"/>
  <c r="K44" i="3" s="1"/>
  <c r="J45" i="3"/>
  <c r="K45" i="3" s="1"/>
  <c r="J46" i="3"/>
  <c r="K46" i="3" s="1"/>
  <c r="J47" i="3"/>
  <c r="K47" i="3" s="1"/>
  <c r="J48" i="3"/>
  <c r="K48" i="3" s="1"/>
  <c r="J49" i="3"/>
  <c r="K49" i="3" s="1"/>
  <c r="J50" i="3"/>
  <c r="K50" i="3" s="1"/>
  <c r="J51" i="3"/>
  <c r="K51" i="3" s="1"/>
  <c r="J52" i="3"/>
  <c r="K52" i="3" s="1"/>
  <c r="J53" i="3"/>
  <c r="K53" i="3" s="1"/>
  <c r="J54" i="3"/>
  <c r="K54" i="3" s="1"/>
  <c r="J55" i="3"/>
  <c r="K55" i="3" s="1"/>
  <c r="J56" i="3"/>
  <c r="K56" i="3" s="1"/>
  <c r="J4" i="3"/>
  <c r="K4" i="3" s="1"/>
  <c r="J5" i="3"/>
  <c r="K5" i="3" s="1"/>
  <c r="J6" i="3"/>
  <c r="K6" i="3" s="1"/>
  <c r="J7" i="3"/>
  <c r="K7" i="3" s="1"/>
  <c r="J8" i="3"/>
  <c r="K8" i="3" s="1"/>
  <c r="J9" i="3"/>
  <c r="K9" i="3" s="1"/>
  <c r="J10" i="3"/>
  <c r="K10" i="3" s="1"/>
  <c r="J11" i="3"/>
  <c r="K11" i="3" s="1"/>
  <c r="J12" i="3"/>
  <c r="K12" i="3" s="1"/>
  <c r="J13" i="3"/>
  <c r="K13" i="3" s="1"/>
  <c r="J14" i="3"/>
  <c r="K14" i="3" s="1"/>
  <c r="J15" i="3"/>
  <c r="K15" i="3" s="1"/>
  <c r="J16" i="3"/>
  <c r="K16" i="3" s="1"/>
  <c r="J17" i="3"/>
  <c r="K17" i="3" s="1"/>
  <c r="J18" i="3"/>
  <c r="K18" i="3" s="1"/>
  <c r="C6" i="5"/>
  <c r="C7" i="5"/>
  <c r="C8" i="5"/>
  <c r="C9" i="5"/>
  <c r="C10" i="5"/>
  <c r="B11" i="5"/>
  <c r="C13" i="5"/>
  <c r="C14" i="5"/>
  <c r="C15" i="5"/>
  <c r="C16" i="5"/>
  <c r="C17" i="5"/>
  <c r="C18" i="5"/>
  <c r="C19" i="5"/>
  <c r="C20" i="5"/>
  <c r="C21" i="5"/>
  <c r="B22" i="5"/>
  <c r="C24" i="5"/>
  <c r="C25" i="5"/>
  <c r="C26" i="5"/>
  <c r="B27" i="5"/>
  <c r="C28" i="5"/>
  <c r="C31" i="5"/>
  <c r="C32" i="5"/>
  <c r="C33" i="5"/>
  <c r="C34" i="5"/>
  <c r="C35" i="5"/>
  <c r="C36" i="5"/>
  <c r="C37" i="5"/>
  <c r="C38" i="5"/>
  <c r="B39" i="5"/>
  <c r="B29" i="5" l="1"/>
  <c r="B40" i="5" s="1"/>
  <c r="C11" i="5"/>
  <c r="C22" i="5"/>
  <c r="C39" i="5"/>
  <c r="C27" i="5"/>
  <c r="N68" i="3"/>
  <c r="O68" i="3" s="1"/>
  <c r="N66" i="3"/>
  <c r="O66" i="3" s="1"/>
  <c r="N64" i="3"/>
  <c r="O64" i="3" s="1"/>
  <c r="N62" i="3"/>
  <c r="O62" i="3" s="1"/>
  <c r="N58" i="3"/>
  <c r="O58" i="3" s="1"/>
  <c r="N56" i="3"/>
  <c r="O56" i="3" s="1"/>
  <c r="N54" i="3"/>
  <c r="O54" i="3" s="1"/>
  <c r="N52" i="3"/>
  <c r="O52" i="3" s="1"/>
  <c r="N50" i="3"/>
  <c r="O50" i="3" s="1"/>
  <c r="N48" i="3"/>
  <c r="O48" i="3" s="1"/>
  <c r="N42" i="3"/>
  <c r="O42" i="3" s="1"/>
  <c r="N40" i="3"/>
  <c r="O40" i="3" s="1"/>
  <c r="N69" i="3"/>
  <c r="O69" i="3" s="1"/>
  <c r="N63" i="3"/>
  <c r="O63" i="3" s="1"/>
  <c r="N59" i="3"/>
  <c r="O59" i="3" s="1"/>
  <c r="N55" i="3"/>
  <c r="O55" i="3" s="1"/>
  <c r="N43" i="3"/>
  <c r="O43" i="3" s="1"/>
  <c r="N41" i="3"/>
  <c r="O41" i="3" s="1"/>
  <c r="N39" i="3"/>
  <c r="O39" i="3" s="1"/>
  <c r="N37" i="3"/>
  <c r="O37" i="3" s="1"/>
  <c r="N34" i="3"/>
  <c r="O34" i="3" s="1"/>
  <c r="N32" i="3"/>
  <c r="O32" i="3" s="1"/>
  <c r="N22" i="3"/>
  <c r="O22" i="3" s="1"/>
  <c r="N20" i="3"/>
  <c r="O20" i="3" s="1"/>
  <c r="N16" i="3"/>
  <c r="O16" i="3" s="1"/>
  <c r="N10" i="3"/>
  <c r="O10" i="3" s="1"/>
  <c r="N6" i="3"/>
  <c r="O6" i="3" s="1"/>
  <c r="N23" i="3"/>
  <c r="O23" i="3" s="1"/>
  <c r="N21" i="3"/>
  <c r="O21" i="3" s="1"/>
  <c r="N19" i="3"/>
  <c r="O19" i="3" s="1"/>
  <c r="N17" i="3"/>
  <c r="O17" i="3" s="1"/>
  <c r="N15" i="3"/>
  <c r="O15" i="3" s="1"/>
  <c r="N13" i="3"/>
  <c r="O13" i="3" s="1"/>
  <c r="N11" i="3"/>
  <c r="O11" i="3" s="1"/>
  <c r="N9" i="3"/>
  <c r="O9" i="3" s="1"/>
  <c r="N7" i="3"/>
  <c r="O7" i="3" s="1"/>
  <c r="O33" i="3"/>
  <c r="O51" i="3"/>
  <c r="O47" i="3"/>
  <c r="O45" i="3"/>
  <c r="O30" i="3"/>
  <c r="O28" i="3"/>
  <c r="O12" i="3"/>
  <c r="O70" i="3"/>
  <c r="O57" i="3"/>
  <c r="O36" i="3"/>
  <c r="O35" i="3"/>
  <c r="O26" i="3"/>
  <c r="O31" i="3"/>
  <c r="O67" i="3"/>
  <c r="O60" i="3"/>
  <c r="O53" i="3"/>
  <c r="O49" i="3"/>
  <c r="O38" i="3"/>
  <c r="O25" i="3"/>
  <c r="O18" i="3"/>
  <c r="O14" i="3"/>
  <c r="O8" i="3"/>
  <c r="O46" i="3"/>
  <c r="O29" i="3"/>
  <c r="O24" i="3"/>
  <c r="O5" i="3"/>
  <c r="O44" i="3"/>
  <c r="O61" i="3"/>
  <c r="O4" i="3"/>
  <c r="O27" i="3"/>
  <c r="C29" i="5" l="1"/>
  <c r="O213" i="3"/>
  <c r="N213" i="3"/>
  <c r="C40" i="5" l="1"/>
  <c r="C42" i="5" l="1"/>
  <c r="P33" i="3" l="1"/>
  <c r="Q33" i="3" s="1"/>
  <c r="R33" i="3" s="1"/>
  <c r="P11" i="3"/>
  <c r="Q11" i="3" s="1"/>
  <c r="R11" i="3" s="1"/>
  <c r="P47" i="3"/>
  <c r="Q47" i="3" s="1"/>
  <c r="R47" i="3" s="1"/>
  <c r="P37" i="3"/>
  <c r="Q37" i="3" s="1"/>
  <c r="R37" i="3" s="1"/>
  <c r="P60" i="3"/>
  <c r="Q60" i="3" s="1"/>
  <c r="R60" i="3" s="1"/>
  <c r="P68" i="3"/>
  <c r="Q68" i="3" s="1"/>
  <c r="R68" i="3" s="1"/>
  <c r="P18" i="3"/>
  <c r="Q18" i="3" s="1"/>
  <c r="R18" i="3" s="1"/>
  <c r="P10" i="3"/>
  <c r="Q10" i="3" s="1"/>
  <c r="R10" i="3" s="1"/>
  <c r="P201" i="3"/>
  <c r="Q201" i="3" s="1"/>
  <c r="R201" i="3" s="1"/>
  <c r="P185" i="3"/>
  <c r="Q185" i="3" s="1"/>
  <c r="R185" i="3" s="1"/>
  <c r="P169" i="3"/>
  <c r="Q169" i="3" s="1"/>
  <c r="R169" i="3" s="1"/>
  <c r="P153" i="3"/>
  <c r="Q153" i="3" s="1"/>
  <c r="R153" i="3" s="1"/>
  <c r="P136" i="3"/>
  <c r="Q136" i="3" s="1"/>
  <c r="R136" i="3" s="1"/>
  <c r="P120" i="3"/>
  <c r="Q120" i="3" s="1"/>
  <c r="R120" i="3" s="1"/>
  <c r="P99" i="3"/>
  <c r="Q99" i="3" s="1"/>
  <c r="R99" i="3" s="1"/>
  <c r="P198" i="3"/>
  <c r="Q198" i="3" s="1"/>
  <c r="R198" i="3" s="1"/>
  <c r="P182" i="3"/>
  <c r="Q182" i="3" s="1"/>
  <c r="R182" i="3" s="1"/>
  <c r="P166" i="3"/>
  <c r="Q166" i="3" s="1"/>
  <c r="R166" i="3" s="1"/>
  <c r="P150" i="3"/>
  <c r="Q150" i="3" s="1"/>
  <c r="R150" i="3" s="1"/>
  <c r="P133" i="3"/>
  <c r="Q133" i="3" s="1"/>
  <c r="R133" i="3" s="1"/>
  <c r="P117" i="3"/>
  <c r="Q117" i="3" s="1"/>
  <c r="R117" i="3" s="1"/>
  <c r="P91" i="3"/>
  <c r="Q91" i="3" s="1"/>
  <c r="R91" i="3" s="1"/>
  <c r="P75" i="3"/>
  <c r="Q75" i="3" s="1"/>
  <c r="R75" i="3" s="1"/>
  <c r="P102" i="3"/>
  <c r="Q102" i="3" s="1"/>
  <c r="R102" i="3" s="1"/>
  <c r="P86" i="3"/>
  <c r="Q86" i="3" s="1"/>
  <c r="R86" i="3" s="1"/>
  <c r="P194" i="3"/>
  <c r="Q194" i="3" s="1"/>
  <c r="R194" i="3" s="1"/>
  <c r="P71" i="3"/>
  <c r="Q71" i="3" s="1"/>
  <c r="R71" i="3" s="1"/>
  <c r="P211" i="3"/>
  <c r="Q211" i="3" s="1"/>
  <c r="R211" i="3" s="1"/>
  <c r="P163" i="3"/>
  <c r="Q163" i="3" s="1"/>
  <c r="R163" i="3" s="1"/>
  <c r="P114" i="3"/>
  <c r="Q114" i="3" s="1"/>
  <c r="R114" i="3" s="1"/>
  <c r="P160" i="3"/>
  <c r="Q160" i="3" s="1"/>
  <c r="R160" i="3" s="1"/>
  <c r="P109" i="3"/>
  <c r="Q109" i="3" s="1"/>
  <c r="R109" i="3" s="1"/>
  <c r="P80" i="3"/>
  <c r="Q80" i="3" s="1"/>
  <c r="R80" i="3" s="1"/>
  <c r="P105" i="3"/>
  <c r="Q105" i="3" s="1"/>
  <c r="R105" i="3" s="1"/>
  <c r="P94" i="3"/>
  <c r="Q94" i="3" s="1"/>
  <c r="R94" i="3" s="1"/>
  <c r="P126" i="3"/>
  <c r="Q126" i="3" s="1"/>
  <c r="R126" i="3" s="1"/>
  <c r="P156" i="3"/>
  <c r="Q156" i="3" s="1"/>
  <c r="R156" i="3" s="1"/>
  <c r="P76" i="3"/>
  <c r="Q76" i="3" s="1"/>
  <c r="R76" i="3" s="1"/>
  <c r="P189" i="3"/>
  <c r="Q189" i="3" s="1"/>
  <c r="R189" i="3" s="1"/>
  <c r="P186" i="3"/>
  <c r="Q186" i="3" s="1"/>
  <c r="R186" i="3" s="1"/>
  <c r="P79" i="3"/>
  <c r="Q79" i="3" s="1"/>
  <c r="R79" i="3" s="1"/>
  <c r="P30" i="3"/>
  <c r="Q30" i="3" s="1"/>
  <c r="R30" i="3" s="1"/>
  <c r="P171" i="3"/>
  <c r="Q171" i="3" s="1"/>
  <c r="R171" i="3" s="1"/>
  <c r="P184" i="3"/>
  <c r="Q184" i="3" s="1"/>
  <c r="R184" i="3" s="1"/>
  <c r="P72" i="3"/>
  <c r="Q72" i="3" s="1"/>
  <c r="R72" i="3" s="1"/>
  <c r="P27" i="3"/>
  <c r="Q27" i="3" s="1"/>
  <c r="R27" i="3" s="1"/>
  <c r="P38" i="3"/>
  <c r="Q38" i="3" s="1"/>
  <c r="R38" i="3" s="1"/>
  <c r="P59" i="3"/>
  <c r="Q59" i="3" s="1"/>
  <c r="R59" i="3" s="1"/>
  <c r="P53" i="3"/>
  <c r="Q53" i="3" s="1"/>
  <c r="R53" i="3" s="1"/>
  <c r="P22" i="3"/>
  <c r="Q22" i="3" s="1"/>
  <c r="R22" i="3" s="1"/>
  <c r="P34" i="3"/>
  <c r="Q34" i="3" s="1"/>
  <c r="R34" i="3" s="1"/>
  <c r="P46" i="3"/>
  <c r="Q46" i="3" s="1"/>
  <c r="R46" i="3" s="1"/>
  <c r="P45" i="3"/>
  <c r="Q45" i="3" s="1"/>
  <c r="R45" i="3" s="1"/>
  <c r="P44" i="3"/>
  <c r="Q44" i="3" s="1"/>
  <c r="R44" i="3" s="1"/>
  <c r="P199" i="3"/>
  <c r="Q199" i="3" s="1"/>
  <c r="R199" i="3" s="1"/>
  <c r="P183" i="3"/>
  <c r="Q183" i="3" s="1"/>
  <c r="R183" i="3" s="1"/>
  <c r="P167" i="3"/>
  <c r="Q167" i="3" s="1"/>
  <c r="R167" i="3" s="1"/>
  <c r="P151" i="3"/>
  <c r="Q151" i="3" s="1"/>
  <c r="R151" i="3" s="1"/>
  <c r="P134" i="3"/>
  <c r="Q134" i="3" s="1"/>
  <c r="R134" i="3" s="1"/>
  <c r="P118" i="3"/>
  <c r="Q118" i="3" s="1"/>
  <c r="R118" i="3" s="1"/>
  <c r="P95" i="3"/>
  <c r="Q95" i="3" s="1"/>
  <c r="R95" i="3" s="1"/>
  <c r="P196" i="3"/>
  <c r="Q196" i="3" s="1"/>
  <c r="R196" i="3" s="1"/>
  <c r="P180" i="3"/>
  <c r="Q180" i="3" s="1"/>
  <c r="R180" i="3" s="1"/>
  <c r="P164" i="3"/>
  <c r="Q164" i="3" s="1"/>
  <c r="R164" i="3" s="1"/>
  <c r="P148" i="3"/>
  <c r="Q148" i="3" s="1"/>
  <c r="R148" i="3" s="1"/>
  <c r="P131" i="3"/>
  <c r="Q131" i="3" s="1"/>
  <c r="R131" i="3" s="1"/>
  <c r="P115" i="3"/>
  <c r="Q115" i="3" s="1"/>
  <c r="R115" i="3" s="1"/>
  <c r="P89" i="3"/>
  <c r="Q89" i="3" s="1"/>
  <c r="R89" i="3" s="1"/>
  <c r="P73" i="3"/>
  <c r="Q73" i="3" s="1"/>
  <c r="R73" i="3" s="1"/>
  <c r="P100" i="3"/>
  <c r="Q100" i="3" s="1"/>
  <c r="R100" i="3" s="1"/>
  <c r="P84" i="3"/>
  <c r="Q84" i="3" s="1"/>
  <c r="R84" i="3" s="1"/>
  <c r="P116" i="3"/>
  <c r="Q116" i="3" s="1"/>
  <c r="R116" i="3" s="1"/>
  <c r="P162" i="3"/>
  <c r="Q162" i="3" s="1"/>
  <c r="R162" i="3" s="1"/>
  <c r="P146" i="3"/>
  <c r="Q146" i="3" s="1"/>
  <c r="R146" i="3" s="1"/>
  <c r="P87" i="3"/>
  <c r="Q87" i="3" s="1"/>
  <c r="R87" i="3" s="1"/>
  <c r="P82" i="3"/>
  <c r="Q82" i="3" s="1"/>
  <c r="R82" i="3" s="1"/>
  <c r="P195" i="3"/>
  <c r="Q195" i="3" s="1"/>
  <c r="R195" i="3" s="1"/>
  <c r="P130" i="3"/>
  <c r="Q130" i="3" s="1"/>
  <c r="R130" i="3" s="1"/>
  <c r="P192" i="3"/>
  <c r="Q192" i="3" s="1"/>
  <c r="R192" i="3" s="1"/>
  <c r="P127" i="3"/>
  <c r="Q127" i="3" s="1"/>
  <c r="R127" i="3" s="1"/>
  <c r="P96" i="3"/>
  <c r="Q96" i="3" s="1"/>
  <c r="R96" i="3" s="1"/>
  <c r="P125" i="3"/>
  <c r="Q125" i="3" s="1"/>
  <c r="R125" i="3" s="1"/>
  <c r="P110" i="3"/>
  <c r="Q110" i="3" s="1"/>
  <c r="R110" i="3" s="1"/>
  <c r="P142" i="3"/>
  <c r="Q142" i="3" s="1"/>
  <c r="R142" i="3" s="1"/>
  <c r="P172" i="3"/>
  <c r="Q172" i="3" s="1"/>
  <c r="R172" i="3" s="1"/>
  <c r="P81" i="3"/>
  <c r="Q81" i="3" s="1"/>
  <c r="R81" i="3" s="1"/>
  <c r="P173" i="3"/>
  <c r="Q173" i="3" s="1"/>
  <c r="R173" i="3" s="1"/>
  <c r="P107" i="3"/>
  <c r="Q107" i="3" s="1"/>
  <c r="R107" i="3" s="1"/>
  <c r="P121" i="3"/>
  <c r="Q121" i="3" s="1"/>
  <c r="R121" i="3" s="1"/>
  <c r="P23" i="3"/>
  <c r="Q23" i="3" s="1"/>
  <c r="R23" i="3" s="1"/>
  <c r="P138" i="3"/>
  <c r="Q138" i="3" s="1"/>
  <c r="R138" i="3" s="1"/>
  <c r="P119" i="3"/>
  <c r="Q119" i="3" s="1"/>
  <c r="R119" i="3" s="1"/>
  <c r="P67" i="3"/>
  <c r="Q67" i="3" s="1"/>
  <c r="R67" i="3" s="1"/>
  <c r="P16" i="3"/>
  <c r="Q16" i="3" s="1"/>
  <c r="R16" i="3" s="1"/>
  <c r="P58" i="3"/>
  <c r="Q58" i="3" s="1"/>
  <c r="R58" i="3" s="1"/>
  <c r="P65" i="3"/>
  <c r="Q65" i="3" s="1"/>
  <c r="R65" i="3" s="1"/>
  <c r="P8" i="3"/>
  <c r="Q8" i="3" s="1"/>
  <c r="R8" i="3" s="1"/>
  <c r="P42" i="3"/>
  <c r="Q42" i="3" s="1"/>
  <c r="R42" i="3" s="1"/>
  <c r="P4" i="3"/>
  <c r="P24" i="3"/>
  <c r="Q24" i="3" s="1"/>
  <c r="R24" i="3" s="1"/>
  <c r="P35" i="3"/>
  <c r="Q35" i="3" s="1"/>
  <c r="R35" i="3" s="1"/>
  <c r="P197" i="3"/>
  <c r="Q197" i="3" s="1"/>
  <c r="R197" i="3" s="1"/>
  <c r="P181" i="3"/>
  <c r="Q181" i="3" s="1"/>
  <c r="R181" i="3" s="1"/>
  <c r="P165" i="3"/>
  <c r="Q165" i="3" s="1"/>
  <c r="R165" i="3" s="1"/>
  <c r="P149" i="3"/>
  <c r="Q149" i="3" s="1"/>
  <c r="R149" i="3" s="1"/>
  <c r="P132" i="3"/>
  <c r="Q132" i="3" s="1"/>
  <c r="R132" i="3" s="1"/>
  <c r="P210" i="3"/>
  <c r="Q210" i="3" s="1"/>
  <c r="R210" i="3" s="1"/>
  <c r="P178" i="3"/>
  <c r="Q178" i="3" s="1"/>
  <c r="R178" i="3" s="1"/>
  <c r="P129" i="3"/>
  <c r="Q129" i="3" s="1"/>
  <c r="R129" i="3" s="1"/>
  <c r="P113" i="3"/>
  <c r="Q113" i="3" s="1"/>
  <c r="R113" i="3" s="1"/>
  <c r="P98" i="3"/>
  <c r="Q98" i="3" s="1"/>
  <c r="R98" i="3" s="1"/>
  <c r="P15" i="3"/>
  <c r="Q15" i="3" s="1"/>
  <c r="R15" i="3" s="1"/>
  <c r="P147" i="3"/>
  <c r="Q147" i="3" s="1"/>
  <c r="R147" i="3" s="1"/>
  <c r="P176" i="3"/>
  <c r="Q176" i="3" s="1"/>
  <c r="R176" i="3" s="1"/>
  <c r="P143" i="3"/>
  <c r="Q143" i="3" s="1"/>
  <c r="R143" i="3" s="1"/>
  <c r="P85" i="3"/>
  <c r="Q85" i="3" s="1"/>
  <c r="R85" i="3" s="1"/>
  <c r="P141" i="3"/>
  <c r="Q141" i="3" s="1"/>
  <c r="R141" i="3" s="1"/>
  <c r="P78" i="3"/>
  <c r="Q78" i="3" s="1"/>
  <c r="R78" i="3" s="1"/>
  <c r="P111" i="3"/>
  <c r="Q111" i="3" s="1"/>
  <c r="R111" i="3" s="1"/>
  <c r="P123" i="3"/>
  <c r="Q123" i="3" s="1"/>
  <c r="R123" i="3" s="1"/>
  <c r="P32" i="3"/>
  <c r="Q32" i="3" s="1"/>
  <c r="R32" i="3" s="1"/>
  <c r="P202" i="3"/>
  <c r="Q202" i="3" s="1"/>
  <c r="R202" i="3" s="1"/>
  <c r="P106" i="3"/>
  <c r="Q106" i="3" s="1"/>
  <c r="R106" i="3" s="1"/>
  <c r="P69" i="3"/>
  <c r="Q69" i="3" s="1"/>
  <c r="R69" i="3" s="1"/>
  <c r="P51" i="3"/>
  <c r="Q51" i="3" s="1"/>
  <c r="R51" i="3" s="1"/>
  <c r="P122" i="3"/>
  <c r="Q122" i="3" s="1"/>
  <c r="R122" i="3" s="1"/>
  <c r="P152" i="3"/>
  <c r="Q152" i="3" s="1"/>
  <c r="R152" i="3" s="1"/>
  <c r="P104" i="3"/>
  <c r="Q104" i="3" s="1"/>
  <c r="R104" i="3" s="1"/>
  <c r="P20" i="3"/>
  <c r="Q20" i="3" s="1"/>
  <c r="R20" i="3" s="1"/>
  <c r="P56" i="3"/>
  <c r="Q56" i="3" s="1"/>
  <c r="R56" i="3" s="1"/>
  <c r="P28" i="3"/>
  <c r="Q28" i="3" s="1"/>
  <c r="R28" i="3" s="1"/>
  <c r="P41" i="3"/>
  <c r="Q41" i="3" s="1"/>
  <c r="R41" i="3" s="1"/>
  <c r="P61" i="3"/>
  <c r="Q61" i="3" s="1"/>
  <c r="R61" i="3" s="1"/>
  <c r="P21" i="3"/>
  <c r="Q21" i="3" s="1"/>
  <c r="R21" i="3" s="1"/>
  <c r="P19" i="3"/>
  <c r="Q19" i="3" s="1"/>
  <c r="R19" i="3" s="1"/>
  <c r="P179" i="3"/>
  <c r="Q179" i="3" s="1"/>
  <c r="R179" i="3" s="1"/>
  <c r="P208" i="3"/>
  <c r="Q208" i="3" s="1"/>
  <c r="R208" i="3" s="1"/>
  <c r="P112" i="3"/>
  <c r="Q112" i="3" s="1"/>
  <c r="R112" i="3" s="1"/>
  <c r="P175" i="3"/>
  <c r="Q175" i="3" s="1"/>
  <c r="R175" i="3" s="1"/>
  <c r="P188" i="3"/>
  <c r="Q188" i="3" s="1"/>
  <c r="R188" i="3" s="1"/>
  <c r="P108" i="3"/>
  <c r="Q108" i="3" s="1"/>
  <c r="R108" i="3" s="1"/>
  <c r="P205" i="3"/>
  <c r="Q205" i="3" s="1"/>
  <c r="R205" i="3" s="1"/>
  <c r="P124" i="3"/>
  <c r="Q124" i="3" s="1"/>
  <c r="R124" i="3" s="1"/>
  <c r="P97" i="3"/>
  <c r="Q97" i="3" s="1"/>
  <c r="R97" i="3" s="1"/>
  <c r="P31" i="3"/>
  <c r="Q31" i="3" s="1"/>
  <c r="R31" i="3" s="1"/>
  <c r="P155" i="3"/>
  <c r="Q155" i="3" s="1"/>
  <c r="R155" i="3" s="1"/>
  <c r="P77" i="3"/>
  <c r="Q77" i="3" s="1"/>
  <c r="R77" i="3" s="1"/>
  <c r="P5" i="3"/>
  <c r="Q5" i="3" s="1"/>
  <c r="R5" i="3" s="1"/>
  <c r="P66" i="3"/>
  <c r="Q66" i="3" s="1"/>
  <c r="R66" i="3" s="1"/>
  <c r="P12" i="3"/>
  <c r="Q12" i="3" s="1"/>
  <c r="R12" i="3" s="1"/>
  <c r="P17" i="3"/>
  <c r="Q17" i="3" s="1"/>
  <c r="R17" i="3" s="1"/>
  <c r="P63" i="3"/>
  <c r="Q63" i="3" s="1"/>
  <c r="R63" i="3" s="1"/>
  <c r="P50" i="3"/>
  <c r="Q50" i="3" s="1"/>
  <c r="R50" i="3" s="1"/>
  <c r="P62" i="3"/>
  <c r="Q62" i="3" s="1"/>
  <c r="R62" i="3" s="1"/>
  <c r="P6" i="3"/>
  <c r="Q6" i="3" s="1"/>
  <c r="R6" i="3" s="1"/>
  <c r="P209" i="3"/>
  <c r="Q209" i="3" s="1"/>
  <c r="R209" i="3" s="1"/>
  <c r="P193" i="3"/>
  <c r="Q193" i="3" s="1"/>
  <c r="R193" i="3" s="1"/>
  <c r="P177" i="3"/>
  <c r="Q177" i="3" s="1"/>
  <c r="R177" i="3" s="1"/>
  <c r="P161" i="3"/>
  <c r="Q161" i="3" s="1"/>
  <c r="R161" i="3" s="1"/>
  <c r="P144" i="3"/>
  <c r="Q144" i="3" s="1"/>
  <c r="R144" i="3" s="1"/>
  <c r="P128" i="3"/>
  <c r="Q128" i="3" s="1"/>
  <c r="R128" i="3" s="1"/>
  <c r="P145" i="3"/>
  <c r="Q145" i="3" s="1"/>
  <c r="R145" i="3" s="1"/>
  <c r="P206" i="3"/>
  <c r="Q206" i="3" s="1"/>
  <c r="R206" i="3" s="1"/>
  <c r="P190" i="3"/>
  <c r="Q190" i="3" s="1"/>
  <c r="R190" i="3" s="1"/>
  <c r="P174" i="3"/>
  <c r="Q174" i="3" s="1"/>
  <c r="R174" i="3" s="1"/>
  <c r="P158" i="3"/>
  <c r="Q158" i="3" s="1"/>
  <c r="R158" i="3" s="1"/>
  <c r="P83" i="3"/>
  <c r="Q83" i="3" s="1"/>
  <c r="R83" i="3" s="1"/>
  <c r="P204" i="3"/>
  <c r="Q204" i="3" s="1"/>
  <c r="R204" i="3" s="1"/>
  <c r="P139" i="3"/>
  <c r="Q139" i="3" s="1"/>
  <c r="R139" i="3" s="1"/>
  <c r="P92" i="3"/>
  <c r="Q92" i="3" s="1"/>
  <c r="R92" i="3" s="1"/>
  <c r="P157" i="3"/>
  <c r="Q157" i="3" s="1"/>
  <c r="R157" i="3" s="1"/>
  <c r="P154" i="3"/>
  <c r="Q154" i="3" s="1"/>
  <c r="R154" i="3" s="1"/>
  <c r="P90" i="3"/>
  <c r="Q90" i="3" s="1"/>
  <c r="R90" i="3" s="1"/>
  <c r="P13" i="3"/>
  <c r="Q13" i="3" s="1"/>
  <c r="R13" i="3" s="1"/>
  <c r="P103" i="3"/>
  <c r="Q103" i="3" s="1"/>
  <c r="R103" i="3" s="1"/>
  <c r="P93" i="3"/>
  <c r="Q93" i="3" s="1"/>
  <c r="R93" i="3" s="1"/>
  <c r="P49" i="3"/>
  <c r="Q49" i="3" s="1"/>
  <c r="R49" i="3" s="1"/>
  <c r="P26" i="3"/>
  <c r="Q26" i="3" s="1"/>
  <c r="R26" i="3" s="1"/>
  <c r="P29" i="3"/>
  <c r="Q29" i="3" s="1"/>
  <c r="R29" i="3" s="1"/>
  <c r="P64" i="3"/>
  <c r="Q64" i="3" s="1"/>
  <c r="R64" i="3" s="1"/>
  <c r="P43" i="3"/>
  <c r="Q43" i="3" s="1"/>
  <c r="R43" i="3" s="1"/>
  <c r="P14" i="3"/>
  <c r="Q14" i="3" s="1"/>
  <c r="R14" i="3" s="1"/>
  <c r="P54" i="3"/>
  <c r="Q54" i="3" s="1"/>
  <c r="R54" i="3" s="1"/>
  <c r="P39" i="3"/>
  <c r="Q39" i="3" s="1"/>
  <c r="R39" i="3" s="1"/>
  <c r="P207" i="3"/>
  <c r="Q207" i="3" s="1"/>
  <c r="R207" i="3" s="1"/>
  <c r="P191" i="3"/>
  <c r="Q191" i="3" s="1"/>
  <c r="R191" i="3" s="1"/>
  <c r="P159" i="3"/>
  <c r="Q159" i="3" s="1"/>
  <c r="R159" i="3" s="1"/>
  <c r="P101" i="3"/>
  <c r="Q101" i="3" s="1"/>
  <c r="R101" i="3" s="1"/>
  <c r="P70" i="3"/>
  <c r="Q70" i="3" s="1"/>
  <c r="R70" i="3" s="1"/>
  <c r="P170" i="3"/>
  <c r="Q170" i="3" s="1"/>
  <c r="R170" i="3" s="1"/>
  <c r="P74" i="3"/>
  <c r="Q74" i="3" s="1"/>
  <c r="R74" i="3" s="1"/>
  <c r="P9" i="3"/>
  <c r="Q9" i="3" s="1"/>
  <c r="R9" i="3" s="1"/>
  <c r="P203" i="3"/>
  <c r="Q203" i="3" s="1"/>
  <c r="R203" i="3" s="1"/>
  <c r="P200" i="3"/>
  <c r="Q200" i="3" s="1"/>
  <c r="R200" i="3" s="1"/>
  <c r="P135" i="3"/>
  <c r="Q135" i="3" s="1"/>
  <c r="R135" i="3" s="1"/>
  <c r="P88" i="3"/>
  <c r="Q88" i="3" s="1"/>
  <c r="R88" i="3" s="1"/>
  <c r="P55" i="3"/>
  <c r="Q55" i="3" s="1"/>
  <c r="R55" i="3" s="1"/>
  <c r="P48" i="3"/>
  <c r="Q48" i="3" s="1"/>
  <c r="R48" i="3" s="1"/>
  <c r="P57" i="3"/>
  <c r="Q57" i="3" s="1"/>
  <c r="R57" i="3" s="1"/>
  <c r="P40" i="3"/>
  <c r="Q40" i="3" s="1"/>
  <c r="R40" i="3" s="1"/>
  <c r="P7" i="3"/>
  <c r="Q7" i="3" s="1"/>
  <c r="R7" i="3" s="1"/>
  <c r="P52" i="3"/>
  <c r="Q52" i="3" s="1"/>
  <c r="R52" i="3" s="1"/>
  <c r="P140" i="3"/>
  <c r="Q140" i="3" s="1"/>
  <c r="R140" i="3" s="1"/>
  <c r="P137" i="3"/>
  <c r="Q137" i="3" s="1"/>
  <c r="R137" i="3" s="1"/>
  <c r="P25" i="3"/>
  <c r="Q25" i="3" s="1"/>
  <c r="R25" i="3" s="1"/>
  <c r="P187" i="3"/>
  <c r="Q187" i="3" s="1"/>
  <c r="R187" i="3" s="1"/>
  <c r="P168" i="3"/>
  <c r="Q168" i="3" s="1"/>
  <c r="R168" i="3" s="1"/>
  <c r="P36" i="3"/>
  <c r="Q36" i="3" s="1"/>
  <c r="R36" i="3" s="1"/>
  <c r="Q4" i="3" l="1"/>
  <c r="P213" i="3"/>
  <c r="R4" i="3" l="1"/>
  <c r="R213" i="3" s="1"/>
  <c r="C12" i="2" s="1"/>
  <c r="C16" i="2" s="1"/>
  <c r="Q213" i="3"/>
</calcChain>
</file>

<file path=xl/sharedStrings.xml><?xml version="1.0" encoding="utf-8"?>
<sst xmlns="http://schemas.openxmlformats.org/spreadsheetml/2006/main" count="1519" uniqueCount="352">
  <si>
    <t>Allgemeine Vorbemerkungen</t>
  </si>
  <si>
    <t>Bitte unbedingt zuerst lesen !</t>
  </si>
  <si>
    <t>Bieterdaten</t>
  </si>
  <si>
    <t>Bearbeiter</t>
  </si>
  <si>
    <t>Firma:</t>
  </si>
  <si>
    <t>Name:</t>
  </si>
  <si>
    <t>Vorname:</t>
  </si>
  <si>
    <t>Straße / Postfach:</t>
  </si>
  <si>
    <t>Position im Unternehmen:</t>
  </si>
  <si>
    <t>Plz:</t>
  </si>
  <si>
    <t>Telefon:</t>
  </si>
  <si>
    <t>Ort:</t>
  </si>
  <si>
    <t>Telefax:</t>
  </si>
  <si>
    <t>Mail:</t>
  </si>
  <si>
    <t>Gesamtpreis pro Monat (brutto)</t>
  </si>
  <si>
    <t>Stundenverrechnungssatz Unterhaltsreinigung (Sonderleistung im Einzelnachweis) Werktag</t>
  </si>
  <si>
    <t>kalkuliert nach Lohngruppe</t>
  </si>
  <si>
    <t>Stundenverrechnungssatz Unterhaltsreinigung (Sonderleistung im Einzelnachweis) Werktag, einschl. Nachtzuschlag (22:00 bis 05:00)</t>
  </si>
  <si>
    <t>Stundenverrechnungssatz Unterhaltsreinigung (Sonderleistung im Einzelnachweis) Sonntag</t>
  </si>
  <si>
    <t>Geschoss</t>
  </si>
  <si>
    <t>Raum Nr.</t>
  </si>
  <si>
    <t>Raumbezeichnung</t>
  </si>
  <si>
    <t>Raum-gruppe</t>
  </si>
  <si>
    <t>Bodenbelag</t>
  </si>
  <si>
    <t>Leistungs-wert</t>
  </si>
  <si>
    <t>Preis pro Reinigung</t>
  </si>
  <si>
    <t>Bezeichnung</t>
  </si>
  <si>
    <t>sozialversicherungs-pflichtig Beschäftigte (Lohngruppe 1)</t>
  </si>
  <si>
    <t>Grundlohn</t>
  </si>
  <si>
    <t>A) Lohnnebenkosten (gesetzlich)</t>
  </si>
  <si>
    <t>1)  Rentenversicherung</t>
  </si>
  <si>
    <t>2)  Krankenversicherung</t>
  </si>
  <si>
    <t>3)  Arbeitslosenversicherung</t>
  </si>
  <si>
    <t>4)  Pflegeversicherung</t>
  </si>
  <si>
    <t>5)  Unfallversicherung</t>
  </si>
  <si>
    <t>Summe Position A :</t>
  </si>
  <si>
    <t>B) Lohnfolgekosten</t>
  </si>
  <si>
    <t xml:space="preserve"> </t>
  </si>
  <si>
    <t>1) Urlaub</t>
  </si>
  <si>
    <t>2) Gesetzliche Feiertage</t>
  </si>
  <si>
    <t>3) Gesetzliche Lohnfortzahlung</t>
  </si>
  <si>
    <t>4) Tarifliche Ausfallzeiten</t>
  </si>
  <si>
    <t>5) Jahressondervergütung</t>
  </si>
  <si>
    <t>6) Zusätzliches Urlaubsgeld</t>
  </si>
  <si>
    <t>7) Arbeitgeberanteile zu gesetzl. Lohnnebenkosten aus den Pos. B1 bis B6</t>
  </si>
  <si>
    <t>8) Beiträge zu Berufsorganisationen</t>
  </si>
  <si>
    <t>9) Haftpflichtversicherung</t>
  </si>
  <si>
    <t>Summe Position B:</t>
  </si>
  <si>
    <t>C) Technische Mitarbeiter, Aufsichten</t>
  </si>
  <si>
    <t>1) Löhne Vorarbeiter (freigestellt) im Objekt</t>
  </si>
  <si>
    <t>2) Löhne Vorarbeiter (freigestellt) objektübergreifend, anteilig</t>
  </si>
  <si>
    <t>3) Löhne/Gehälter sonstige technische Mitarbeiter</t>
  </si>
  <si>
    <t>C) Summe Position C</t>
  </si>
  <si>
    <t>D) Löhne/Gehälter für kaufmännische MA</t>
  </si>
  <si>
    <t>Summe Positionen A bis D:</t>
  </si>
  <si>
    <t>E) Sonstige Kosten</t>
  </si>
  <si>
    <t>1) Reinigungs- und Verbrauchsmaterial</t>
  </si>
  <si>
    <t>2) AFA für Maschinen, Geräte und Betriebskosten</t>
  </si>
  <si>
    <t>3) Qualitätsmanagement</t>
  </si>
  <si>
    <t>4) Fuhrparkkosten</t>
  </si>
  <si>
    <t>5) Betriebsratskosten</t>
  </si>
  <si>
    <t>6) Sonstige Gemeinkosten</t>
  </si>
  <si>
    <t>7) Gewerbesteuer</t>
  </si>
  <si>
    <t>8) Risiko + Gewinn</t>
  </si>
  <si>
    <t>Summe Position E:</t>
  </si>
  <si>
    <t>F) Gesamtkosten (Tariflohn + Pos. A bis E)</t>
  </si>
  <si>
    <t>Stundenverrechnungssatz (werktags):</t>
  </si>
  <si>
    <t>Es sind ausschließlich die gelb hinterlegten Felder auszufüllen</t>
  </si>
  <si>
    <t>Füllen Sie bitte zuerst auf dem Arbeitsblatt "Bieterdaten - Preisübersicht" alle Felder richtig und vollständig aus. Wichtig ist insbesondere die korrekte Angabe eines verantwortlichen Ansprechpartners zur Klärung möglicher technischer und kalkulatorischer Fragen.</t>
  </si>
  <si>
    <t>Korrektur-faktor LW (in %)</t>
  </si>
  <si>
    <t>Tragen Sie nun auf dem Arbeitsblatt "Stundenverrechnungssatz" die von Ihnen in Ansatz gebrachten Aufschläge auf den Tariflohn ein. Beachten Sie hierbei, daß Ihre Kalkulation im Hinblick auf Gesetzeskonformität, Plausibilität und Auskömmlichkeit überprüft wird.</t>
  </si>
  <si>
    <t xml:space="preserve">Objekt </t>
  </si>
  <si>
    <t>Reinigungs-fläche /Jahr</t>
  </si>
  <si>
    <t>Preis/Jahr</t>
  </si>
  <si>
    <t>WERKTAG (Mo. - Fr.)</t>
  </si>
  <si>
    <t xml:space="preserve"> Reinigungs-stunden/Durchführung</t>
  </si>
  <si>
    <t>Häufigkeit/Woche</t>
  </si>
  <si>
    <t>Häufigkeit/Jahr</t>
  </si>
  <si>
    <t>RG-Std. pro Woche</t>
  </si>
  <si>
    <t>monatliche Pauschale</t>
  </si>
  <si>
    <t>Reinigungstage im Jahr</t>
  </si>
  <si>
    <t>Monatspauschale Unterhaltsreinigung (Jahrespreis/12) netto</t>
  </si>
  <si>
    <t>Fläche</t>
  </si>
  <si>
    <t>Häufigkeiten</t>
  </si>
  <si>
    <t>A02</t>
  </si>
  <si>
    <t>B02</t>
  </si>
  <si>
    <t>C02</t>
  </si>
  <si>
    <t>D02</t>
  </si>
  <si>
    <t>F02</t>
  </si>
  <si>
    <t xml:space="preserve">Leistungswert
</t>
  </si>
  <si>
    <t>A01</t>
  </si>
  <si>
    <t>Klassen- und Fachräume  - Schulen Sek. II</t>
  </si>
  <si>
    <t>A03</t>
  </si>
  <si>
    <t>A04</t>
  </si>
  <si>
    <t>A05</t>
  </si>
  <si>
    <t>A06</t>
  </si>
  <si>
    <t>A07</t>
  </si>
  <si>
    <t>A08</t>
  </si>
  <si>
    <t>A09</t>
  </si>
  <si>
    <t>A10</t>
  </si>
  <si>
    <t>B01</t>
  </si>
  <si>
    <t>B03</t>
  </si>
  <si>
    <t>B04</t>
  </si>
  <si>
    <t>B05</t>
  </si>
  <si>
    <t>B06</t>
  </si>
  <si>
    <t>B07</t>
  </si>
  <si>
    <t>B08</t>
  </si>
  <si>
    <t>B09</t>
  </si>
  <si>
    <t>B10</t>
  </si>
  <si>
    <t>C01</t>
  </si>
  <si>
    <t>Verwaltungs- und Büroräume - Schulen Sek. II</t>
  </si>
  <si>
    <t>C03</t>
  </si>
  <si>
    <t>C04</t>
  </si>
  <si>
    <t>C05</t>
  </si>
  <si>
    <t>C06</t>
  </si>
  <si>
    <t>C07</t>
  </si>
  <si>
    <t>C08</t>
  </si>
  <si>
    <t>C09</t>
  </si>
  <si>
    <t>C10</t>
  </si>
  <si>
    <t>C11</t>
  </si>
  <si>
    <t>D01</t>
  </si>
  <si>
    <t>D03</t>
  </si>
  <si>
    <t>D05</t>
  </si>
  <si>
    <t>D06</t>
  </si>
  <si>
    <t>D07</t>
  </si>
  <si>
    <t>D08</t>
  </si>
  <si>
    <t>D09</t>
  </si>
  <si>
    <t>D10</t>
  </si>
  <si>
    <t>D11</t>
  </si>
  <si>
    <t>E03</t>
  </si>
  <si>
    <t>E05</t>
  </si>
  <si>
    <t>E06</t>
  </si>
  <si>
    <t>F01</t>
  </si>
  <si>
    <t>Treppen Intervall - Schulen Sek. II</t>
  </si>
  <si>
    <t>F03</t>
  </si>
  <si>
    <t>G14</t>
  </si>
  <si>
    <r>
      <t xml:space="preserve">Verkehrsfl. Flure, Eingangsb. Täglich - Schulen Sek. II </t>
    </r>
    <r>
      <rPr>
        <b/>
        <sz val="10"/>
        <rFont val="Verdana"/>
        <family val="2"/>
      </rPr>
      <t>(Automat)</t>
    </r>
  </si>
  <si>
    <t>Verkehrsfl. Flure, Intervall - Schulen Sek. II</t>
  </si>
  <si>
    <t>H14</t>
  </si>
  <si>
    <r>
      <t xml:space="preserve">Verkehrsfl. Flure, Intervall - Schulen Sek. II  </t>
    </r>
    <r>
      <rPr>
        <b/>
        <sz val="10"/>
        <rFont val="Verdana"/>
        <family val="2"/>
      </rPr>
      <t>(Automat)</t>
    </r>
  </si>
  <si>
    <t>Sanitärräume - Schulen Sek. II</t>
  </si>
  <si>
    <t>Lehrküchen - Schulen Sek. II</t>
  </si>
  <si>
    <t>Sozialraum - Schulen Sek. II</t>
  </si>
  <si>
    <t>Sanitätsraum</t>
  </si>
  <si>
    <t>Aufzug - Schulen Sek. II</t>
  </si>
  <si>
    <t>BK Lehnerstraße 67 HG 72</t>
  </si>
  <si>
    <t>072_00 Erdgeschoss</t>
  </si>
  <si>
    <t>153</t>
  </si>
  <si>
    <t>Büro stellv. Schulleiter</t>
  </si>
  <si>
    <t>elastomerer Belag</t>
  </si>
  <si>
    <t>2</t>
  </si>
  <si>
    <t>154</t>
  </si>
  <si>
    <t>Sekretariat</t>
  </si>
  <si>
    <t>155</t>
  </si>
  <si>
    <t>156</t>
  </si>
  <si>
    <t>Büro Schulleiterin</t>
  </si>
  <si>
    <t>160</t>
  </si>
  <si>
    <t>Unterrichtsraum</t>
  </si>
  <si>
    <t>5</t>
  </si>
  <si>
    <t>161</t>
  </si>
  <si>
    <t>161a</t>
  </si>
  <si>
    <t>Labor</t>
  </si>
  <si>
    <t>165</t>
  </si>
  <si>
    <t>165a</t>
  </si>
  <si>
    <t>179</t>
  </si>
  <si>
    <t>Flur</t>
  </si>
  <si>
    <t>Fliesen</t>
  </si>
  <si>
    <t>180</t>
  </si>
  <si>
    <t>Eingangsbereich</t>
  </si>
  <si>
    <t>Beton</t>
  </si>
  <si>
    <t>Klassenraum</t>
  </si>
  <si>
    <t>A01.1</t>
  </si>
  <si>
    <t>A02.1</t>
  </si>
  <si>
    <t>A03.1</t>
  </si>
  <si>
    <t>Büro</t>
  </si>
  <si>
    <t>Teppich</t>
  </si>
  <si>
    <t>A05.1</t>
  </si>
  <si>
    <t>A06.1</t>
  </si>
  <si>
    <t>B01.1</t>
  </si>
  <si>
    <t>B02.1</t>
  </si>
  <si>
    <t>C01.1</t>
  </si>
  <si>
    <t>C02.1</t>
  </si>
  <si>
    <t>Klasenraum</t>
  </si>
  <si>
    <t>C03.1</t>
  </si>
  <si>
    <t>C04.1</t>
  </si>
  <si>
    <t>V1</t>
  </si>
  <si>
    <t>Büro Stellv. Schulleiter</t>
  </si>
  <si>
    <t>V2</t>
  </si>
  <si>
    <t>V3</t>
  </si>
  <si>
    <t>V4</t>
  </si>
  <si>
    <t>Erste-Hilfe-Raum</t>
  </si>
  <si>
    <t>V5</t>
  </si>
  <si>
    <t>Büro Schulleiter</t>
  </si>
  <si>
    <t>x05</t>
  </si>
  <si>
    <t>x06</t>
  </si>
  <si>
    <t>Flur C</t>
  </si>
  <si>
    <t>x11</t>
  </si>
  <si>
    <t>Treppenhaus</t>
  </si>
  <si>
    <t>Stein</t>
  </si>
  <si>
    <t>x12</t>
  </si>
  <si>
    <t>x13</t>
  </si>
  <si>
    <t>x14</t>
  </si>
  <si>
    <t>x15</t>
  </si>
  <si>
    <t>x16</t>
  </si>
  <si>
    <t>WC Damen Verw.</t>
  </si>
  <si>
    <t>x17</t>
  </si>
  <si>
    <t>WC Herren Verw.</t>
  </si>
  <si>
    <t>x18</t>
  </si>
  <si>
    <t>WC-Damen</t>
  </si>
  <si>
    <t>x19</t>
  </si>
  <si>
    <t>x20</t>
  </si>
  <si>
    <t>WC-Herren</t>
  </si>
  <si>
    <t>x22</t>
  </si>
  <si>
    <t>x23</t>
  </si>
  <si>
    <t>Waschraum Damen</t>
  </si>
  <si>
    <t>x24</t>
  </si>
  <si>
    <t>Waschraum Herren Verw.</t>
  </si>
  <si>
    <t>x56</t>
  </si>
  <si>
    <t>X56a</t>
  </si>
  <si>
    <t>Durchgang</t>
  </si>
  <si>
    <t>x57</t>
  </si>
  <si>
    <t>WC</t>
  </si>
  <si>
    <t>x58</t>
  </si>
  <si>
    <t>x60</t>
  </si>
  <si>
    <t>x61</t>
  </si>
  <si>
    <t>x64</t>
  </si>
  <si>
    <t>x66</t>
  </si>
  <si>
    <t>Treppen</t>
  </si>
  <si>
    <t>x67</t>
  </si>
  <si>
    <t>x70</t>
  </si>
  <si>
    <t>x71</t>
  </si>
  <si>
    <t>x72</t>
  </si>
  <si>
    <t>x73</t>
  </si>
  <si>
    <t>Küche</t>
  </si>
  <si>
    <t>x75</t>
  </si>
  <si>
    <t>Pausenraum</t>
  </si>
  <si>
    <t>x76</t>
  </si>
  <si>
    <t>Garderobe</t>
  </si>
  <si>
    <t>x77</t>
  </si>
  <si>
    <t>x78</t>
  </si>
  <si>
    <t>x79</t>
  </si>
  <si>
    <t>x81</t>
  </si>
  <si>
    <t>x82</t>
  </si>
  <si>
    <t>x83</t>
  </si>
  <si>
    <t>x84</t>
  </si>
  <si>
    <t>x84a</t>
  </si>
  <si>
    <t>Forum</t>
  </si>
  <si>
    <t>Parkett</t>
  </si>
  <si>
    <t>x84b</t>
  </si>
  <si>
    <t>Treppe</t>
  </si>
  <si>
    <t>x85</t>
  </si>
  <si>
    <t>x90</t>
  </si>
  <si>
    <t>Aufzug</t>
  </si>
  <si>
    <t>072_01 Obergeschoss</t>
  </si>
  <si>
    <t>A07.1</t>
  </si>
  <si>
    <t>Büro Sozialarbeiterin</t>
  </si>
  <si>
    <t>B03.1</t>
  </si>
  <si>
    <t>Handelsschule-Cafe/Büro Schulsozialarbeiterin</t>
  </si>
  <si>
    <t>B04.1</t>
  </si>
  <si>
    <t>Garderobe/Lager</t>
  </si>
  <si>
    <t>B05.1</t>
  </si>
  <si>
    <t>B06.1</t>
  </si>
  <si>
    <t>C05.1</t>
  </si>
  <si>
    <t>C06.1</t>
  </si>
  <si>
    <t>C07.1</t>
  </si>
  <si>
    <t>D08.1</t>
  </si>
  <si>
    <t>D09.1</t>
  </si>
  <si>
    <t>D10.1</t>
  </si>
  <si>
    <t>D11.1</t>
  </si>
  <si>
    <t>D12</t>
  </si>
  <si>
    <t>D12.1</t>
  </si>
  <si>
    <t>x25</t>
  </si>
  <si>
    <t>Flur/als Klassenraum nutzbar</t>
  </si>
  <si>
    <t>x29</t>
  </si>
  <si>
    <t>Treppenhaus E (Fluchtweg)</t>
  </si>
  <si>
    <t>x30</t>
  </si>
  <si>
    <t>x31</t>
  </si>
  <si>
    <t>x32</t>
  </si>
  <si>
    <t>x33</t>
  </si>
  <si>
    <t>x35</t>
  </si>
  <si>
    <t>Waschraum Herren</t>
  </si>
  <si>
    <t>x36</t>
  </si>
  <si>
    <t>WC Herren</t>
  </si>
  <si>
    <t>x38</t>
  </si>
  <si>
    <t>x39</t>
  </si>
  <si>
    <t>WC Damen</t>
  </si>
  <si>
    <t>x41</t>
  </si>
  <si>
    <t>Beratungsraum</t>
  </si>
  <si>
    <t>x42</t>
  </si>
  <si>
    <t>x43</t>
  </si>
  <si>
    <t>x44</t>
  </si>
  <si>
    <t>x45</t>
  </si>
  <si>
    <t>072_02 Obergeschoss</t>
  </si>
  <si>
    <t>Computerraum</t>
  </si>
  <si>
    <t>A09.1</t>
  </si>
  <si>
    <t>Büro Kompetenzagentur</t>
  </si>
  <si>
    <t>B07.1</t>
  </si>
  <si>
    <t>B08.1</t>
  </si>
  <si>
    <t>B09.1</t>
  </si>
  <si>
    <t>B10.1</t>
  </si>
  <si>
    <t>C10.1</t>
  </si>
  <si>
    <t>C11.1</t>
  </si>
  <si>
    <t>C12</t>
  </si>
  <si>
    <t>C12.1</t>
  </si>
  <si>
    <t>C13</t>
  </si>
  <si>
    <t>C14</t>
  </si>
  <si>
    <t>D13</t>
  </si>
  <si>
    <t>D13.1</t>
  </si>
  <si>
    <t>D14</t>
  </si>
  <si>
    <t>D14.1</t>
  </si>
  <si>
    <t>D15</t>
  </si>
  <si>
    <t>PC-Raum</t>
  </si>
  <si>
    <t>D15.1</t>
  </si>
  <si>
    <t>D16</t>
  </si>
  <si>
    <t>D16.1</t>
  </si>
  <si>
    <t>x03</t>
  </si>
  <si>
    <t>x04</t>
  </si>
  <si>
    <t>x07</t>
  </si>
  <si>
    <t>x09</t>
  </si>
  <si>
    <t>x10</t>
  </si>
  <si>
    <t>Treppe zum Aufzugsmaschinenraum</t>
  </si>
  <si>
    <t>x21</t>
  </si>
  <si>
    <t>072_03 Dachfläche</t>
  </si>
  <si>
    <t>Blitzschutzanlage</t>
  </si>
  <si>
    <t>072_-1 Kellergeschoss</t>
  </si>
  <si>
    <t>062</t>
  </si>
  <si>
    <t>x08</t>
  </si>
  <si>
    <t>Stein|Gummi</t>
  </si>
  <si>
    <t>x48</t>
  </si>
  <si>
    <t>x50</t>
  </si>
  <si>
    <t>x51</t>
  </si>
  <si>
    <t>Sanitär</t>
  </si>
  <si>
    <t>x52</t>
  </si>
  <si>
    <t>x53</t>
  </si>
  <si>
    <t>x54</t>
  </si>
  <si>
    <t>x55</t>
  </si>
  <si>
    <t>x59</t>
  </si>
  <si>
    <t>x62</t>
  </si>
  <si>
    <t>x68</t>
  </si>
  <si>
    <t>x69</t>
  </si>
  <si>
    <r>
      <t xml:space="preserve">Tragen Sie danach auf dem Arbetsblatt "Raumgruppen - Leistungswerte" die von Ihnen kalkulierten Leistungswerte in m²/h in die dafür vorgesehenen Felder in Spalte D ein. Den jeweils zugrunde liegenden Turnus (= höchster Turnus) finden Sie in der gleichen Tabelle in Spalte C. 
</t>
    </r>
    <r>
      <rPr>
        <sz val="11"/>
        <color indexed="10"/>
        <rFont val="Verdana"/>
        <family val="2"/>
      </rPr>
      <t xml:space="preserve">
</t>
    </r>
  </si>
  <si>
    <r>
      <t>Zusätzlich zu den raumgruppenbezogenen Leistungen haben Sie die Möglichkeit, den kalkulierten Leistungswert für jeden einzelnen Raum auf Grund besonderer Umstände ((z.B. geplanter Maschineneinsatz (z.B. Raumgruppe H01), übermäßige Verschmutzungen etc.)) individuell anzupassen. Hierzu können Sie in Spalte M des Arbeitsblattes "Raumbuch" (Korrekturfaktor LW (in %)) die Stundenleistung erhöhen (&gt; 100%) oder vermindern (&lt; 100%). Tragen Sie bitte ausschließlich ganzzahlige Werte ein. Weitere Eingaben sind im Rahmen der technischen Kalkulation nicht erforderlich</t>
    </r>
    <r>
      <rPr>
        <b/>
        <sz val="11"/>
        <color indexed="10"/>
        <rFont val="Verdana"/>
        <family val="2"/>
      </rPr>
      <t xml:space="preserve">.                                                                                                    </t>
    </r>
    <r>
      <rPr>
        <sz val="11"/>
        <color indexed="10"/>
        <rFont val="Verdana"/>
        <family val="2"/>
      </rPr>
      <t xml:space="preserve">Bitte beachten Sie, dass es sich bei  der Häufigkeit 5 in Klassenräumen um eine wechseltägige Reinigung der Oberböden und Oberflächen,  wie im Leistungsverzeichnis beschrieben, handelt. </t>
    </r>
  </si>
  <si>
    <t>Sanitätsraum - Schulen Sek. II</t>
  </si>
  <si>
    <t>Gaderoben - Schulen Sek. II</t>
  </si>
  <si>
    <t>F04</t>
  </si>
  <si>
    <t>H04</t>
  </si>
  <si>
    <t>I04</t>
  </si>
  <si>
    <t>K04</t>
  </si>
  <si>
    <t>R04</t>
  </si>
  <si>
    <t>W04</t>
  </si>
  <si>
    <t>Y04</t>
  </si>
  <si>
    <t>Z04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</si>
</sst>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_-* #,##0.00\ _€_-;\-* #,##0.00\ _€_-;_-* &quot;-&quot;??\ _€_-;_-@_-"/>
    <numFmt numFmtId="165" formatCode="#,##0.00\ &quot;€&quot;"/>
    <numFmt numFmtId="166" formatCode="\D\-00000"/>
  </numFmts>
  <fonts count="35" x14ac:knownFonts="1">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0"/>
      <name val="Arial"/>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name val="Arial"/>
      <family val="2"/>
    </font>
    <font>
      <b/>
      <sz val="8"/>
      <name val="Arial"/>
      <family val="2"/>
    </font>
    <font>
      <b/>
      <sz val="14"/>
      <name val="Arial"/>
      <family val="2"/>
    </font>
    <font>
      <b/>
      <sz val="7"/>
      <name val="Arial"/>
      <family val="2"/>
    </font>
    <font>
      <b/>
      <sz val="11"/>
      <name val="Calibri"/>
      <family val="2"/>
    </font>
    <font>
      <b/>
      <sz val="11"/>
      <color indexed="10"/>
      <name val="Calibri"/>
      <family val="2"/>
    </font>
    <font>
      <sz val="11"/>
      <name val="Calibri"/>
      <family val="2"/>
    </font>
    <font>
      <b/>
      <sz val="11"/>
      <name val="Verdana"/>
      <family val="2"/>
    </font>
    <font>
      <b/>
      <sz val="10"/>
      <name val="Verdana"/>
      <family val="2"/>
    </font>
    <font>
      <sz val="10"/>
      <name val="Verdana"/>
      <family val="2"/>
    </font>
    <font>
      <sz val="11"/>
      <name val="Verdana"/>
      <family val="2"/>
    </font>
    <font>
      <b/>
      <sz val="12"/>
      <color rgb="FFFF0000"/>
      <name val="Verdana"/>
      <family val="2"/>
    </font>
    <font>
      <b/>
      <sz val="12"/>
      <name val="Verdana"/>
      <family val="2"/>
    </font>
    <font>
      <b/>
      <sz val="11"/>
      <color indexed="10"/>
      <name val="Verdana"/>
      <family val="2"/>
    </font>
    <font>
      <sz val="11"/>
      <color indexed="10"/>
      <name val="Verdana"/>
      <family val="2"/>
    </font>
    <font>
      <sz val="10"/>
      <color indexed="10"/>
      <name val="Verdana"/>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s>
  <borders count="4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20" borderId="1" applyNumberFormat="0" applyAlignment="0" applyProtection="0"/>
    <xf numFmtId="0" fontId="4" fillId="20" borderId="2" applyNumberFormat="0" applyAlignment="0" applyProtection="0"/>
    <xf numFmtId="0" fontId="6" fillId="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0" fontId="9" fillId="4" borderId="0" applyNumberFormat="0" applyBorder="0" applyAlignment="0" applyProtection="0"/>
    <xf numFmtId="164" fontId="5" fillId="0" borderId="0" applyFill="0" applyBorder="0" applyAlignment="0" applyProtection="0"/>
    <xf numFmtId="0" fontId="10" fillId="21" borderId="0" applyNumberFormat="0" applyBorder="0" applyAlignment="0" applyProtection="0"/>
    <xf numFmtId="0" fontId="5" fillId="22" borderId="4" applyNumberFormat="0" applyFont="0" applyAlignment="0" applyProtection="0"/>
    <xf numFmtId="9" fontId="5" fillId="0" borderId="0" applyFill="0" applyBorder="0" applyAlignment="0" applyProtection="0"/>
    <xf numFmtId="0" fontId="11" fillId="3"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44" fontId="5" fillId="0" borderId="0" applyFill="0" applyBorder="0" applyAlignment="0" applyProtection="0"/>
    <xf numFmtId="0" fontId="17" fillId="0" borderId="0" applyNumberFormat="0" applyFill="0" applyBorder="0" applyAlignment="0" applyProtection="0"/>
    <xf numFmtId="0" fontId="18" fillId="23" borderId="9" applyNumberFormat="0" applyAlignment="0" applyProtection="0"/>
  </cellStyleXfs>
  <cellXfs count="129">
    <xf numFmtId="0" fontId="0" fillId="0" borderId="0" xfId="0"/>
    <xf numFmtId="0" fontId="19" fillId="0" borderId="0" xfId="0" applyFont="1" applyAlignment="1">
      <alignment horizontal="center"/>
    </xf>
    <xf numFmtId="0" fontId="19" fillId="0" borderId="0" xfId="0" applyFont="1"/>
    <xf numFmtId="49" fontId="0" fillId="24" borderId="12" xfId="0" applyNumberFormat="1" applyFill="1" applyBorder="1" applyProtection="1">
      <protection locked="0"/>
    </xf>
    <xf numFmtId="166" fontId="0" fillId="24" borderId="12" xfId="0" applyNumberFormat="1" applyFill="1" applyBorder="1" applyAlignment="1" applyProtection="1">
      <alignment horizontal="left"/>
      <protection locked="0"/>
    </xf>
    <xf numFmtId="49" fontId="0" fillId="24" borderId="14" xfId="0" applyNumberFormat="1" applyFill="1" applyBorder="1" applyProtection="1">
      <protection locked="0"/>
    </xf>
    <xf numFmtId="0" fontId="0" fillId="0" borderId="0" xfId="0" applyAlignment="1">
      <alignment horizontal="right"/>
    </xf>
    <xf numFmtId="0" fontId="21" fillId="0" borderId="0" xfId="0" applyFont="1" applyAlignment="1">
      <alignment vertical="center"/>
    </xf>
    <xf numFmtId="1" fontId="21" fillId="24" borderId="15" xfId="0" applyNumberFormat="1" applyFont="1" applyFill="1" applyBorder="1" applyAlignment="1" applyProtection="1">
      <alignment horizontal="center" vertical="center"/>
      <protection locked="0"/>
    </xf>
    <xf numFmtId="1" fontId="21" fillId="24" borderId="15" xfId="0" applyNumberFormat="1" applyFont="1" applyFill="1" applyBorder="1" applyAlignment="1" applyProtection="1">
      <alignment vertical="center"/>
      <protection locked="0"/>
    </xf>
    <xf numFmtId="0" fontId="25" fillId="0" borderId="16" xfId="0" applyFont="1" applyBorder="1" applyAlignment="1" applyProtection="1">
      <alignment vertical="top" wrapText="1"/>
      <protection hidden="1"/>
    </xf>
    <xf numFmtId="10" fontId="23" fillId="0" borderId="17" xfId="0" applyNumberFormat="1" applyFont="1" applyBorder="1" applyAlignment="1" applyProtection="1">
      <alignment vertical="top" wrapText="1"/>
      <protection hidden="1"/>
    </xf>
    <xf numFmtId="165" fontId="23" fillId="24" borderId="18" xfId="0" applyNumberFormat="1" applyFont="1" applyFill="1" applyBorder="1" applyAlignment="1" applyProtection="1">
      <alignment vertical="top" wrapText="1"/>
      <protection locked="0"/>
    </xf>
    <xf numFmtId="0" fontId="23" fillId="0" borderId="10" xfId="0" applyFont="1" applyBorder="1" applyAlignment="1" applyProtection="1">
      <alignment vertical="top"/>
      <protection hidden="1"/>
    </xf>
    <xf numFmtId="0" fontId="25" fillId="0" borderId="11" xfId="0" applyFont="1" applyBorder="1" applyAlignment="1" applyProtection="1">
      <alignment vertical="top"/>
      <protection hidden="1"/>
    </xf>
    <xf numFmtId="10" fontId="25" fillId="24" borderId="19" xfId="0" applyNumberFormat="1" applyFont="1" applyFill="1" applyBorder="1" applyAlignment="1" applyProtection="1">
      <alignment vertical="top"/>
      <protection locked="0"/>
    </xf>
    <xf numFmtId="165" fontId="23" fillId="0" borderId="12" xfId="0" applyNumberFormat="1" applyFont="1" applyBorder="1" applyAlignment="1" applyProtection="1">
      <alignment vertical="top"/>
      <protection hidden="1"/>
    </xf>
    <xf numFmtId="0" fontId="23" fillId="0" borderId="13" xfId="0" applyFont="1" applyBorder="1" applyAlignment="1" applyProtection="1">
      <alignment vertical="top" wrapText="1"/>
      <protection hidden="1"/>
    </xf>
    <xf numFmtId="10" fontId="23" fillId="0" borderId="20" xfId="0" applyNumberFormat="1" applyFont="1" applyBorder="1" applyAlignment="1" applyProtection="1">
      <alignment vertical="top" wrapText="1"/>
      <protection hidden="1"/>
    </xf>
    <xf numFmtId="165" fontId="23" fillId="0" borderId="14" xfId="0" applyNumberFormat="1" applyFont="1" applyBorder="1" applyAlignment="1" applyProtection="1">
      <alignment vertical="top"/>
      <protection hidden="1"/>
    </xf>
    <xf numFmtId="0" fontId="25" fillId="0" borderId="11" xfId="0" applyFont="1" applyBorder="1" applyAlignment="1" applyProtection="1">
      <alignment vertical="top" wrapText="1"/>
      <protection hidden="1"/>
    </xf>
    <xf numFmtId="0" fontId="23" fillId="0" borderId="13" xfId="0" applyFont="1" applyBorder="1" applyAlignment="1" applyProtection="1">
      <alignment vertical="top"/>
      <protection hidden="1"/>
    </xf>
    <xf numFmtId="10" fontId="23" fillId="0" borderId="20" xfId="0" applyNumberFormat="1" applyFont="1" applyBorder="1" applyAlignment="1" applyProtection="1">
      <alignment vertical="top"/>
      <protection hidden="1"/>
    </xf>
    <xf numFmtId="10" fontId="23" fillId="26" borderId="20" xfId="0" applyNumberFormat="1" applyFont="1" applyFill="1" applyBorder="1" applyAlignment="1" applyProtection="1">
      <alignment vertical="top"/>
      <protection locked="0"/>
    </xf>
    <xf numFmtId="0" fontId="23" fillId="0" borderId="21" xfId="0" applyFont="1" applyBorder="1" applyAlignment="1" applyProtection="1">
      <alignment vertical="top"/>
      <protection hidden="1"/>
    </xf>
    <xf numFmtId="10" fontId="25" fillId="24" borderId="22" xfId="0" applyNumberFormat="1" applyFont="1" applyFill="1" applyBorder="1" applyAlignment="1" applyProtection="1">
      <alignment vertical="top"/>
      <protection locked="0"/>
    </xf>
    <xf numFmtId="165" fontId="23" fillId="0" borderId="23" xfId="0" applyNumberFormat="1" applyFont="1" applyBorder="1" applyAlignment="1" applyProtection="1">
      <alignment vertical="top"/>
      <protection hidden="1"/>
    </xf>
    <xf numFmtId="0" fontId="23" fillId="0" borderId="11" xfId="0" applyFont="1" applyBorder="1" applyAlignment="1" applyProtection="1">
      <alignment vertical="top"/>
      <protection hidden="1"/>
    </xf>
    <xf numFmtId="10" fontId="23" fillId="0" borderId="19" xfId="0" applyNumberFormat="1" applyFont="1" applyBorder="1" applyAlignment="1" applyProtection="1">
      <alignment vertical="top"/>
      <protection hidden="1"/>
    </xf>
    <xf numFmtId="0" fontId="23" fillId="0" borderId="11" xfId="0" applyFont="1" applyBorder="1" applyAlignment="1" applyProtection="1">
      <alignment vertical="top" wrapText="1"/>
      <protection hidden="1"/>
    </xf>
    <xf numFmtId="0" fontId="25" fillId="0" borderId="20" xfId="0" applyFont="1" applyBorder="1" applyAlignment="1" applyProtection="1">
      <alignment vertical="top"/>
      <protection hidden="1"/>
    </xf>
    <xf numFmtId="0" fontId="0" fillId="0" borderId="0" xfId="0" applyProtection="1">
      <protection hidden="1"/>
    </xf>
    <xf numFmtId="7" fontId="21" fillId="24" borderId="15" xfId="42" applyNumberFormat="1" applyFont="1" applyFill="1" applyBorder="1" applyAlignment="1" applyProtection="1">
      <alignment vertical="center"/>
      <protection locked="0"/>
    </xf>
    <xf numFmtId="0" fontId="29" fillId="0" borderId="19" xfId="0" applyFont="1" applyBorder="1" applyAlignment="1" applyProtection="1">
      <alignment horizontal="center"/>
      <protection hidden="1"/>
    </xf>
    <xf numFmtId="0" fontId="29" fillId="0" borderId="0" xfId="0" applyFont="1" applyAlignment="1" applyProtection="1">
      <alignment horizontal="center"/>
      <protection hidden="1"/>
    </xf>
    <xf numFmtId="0" fontId="0" fillId="0" borderId="19" xfId="0" applyBorder="1" applyAlignment="1">
      <alignment horizontal="center"/>
    </xf>
    <xf numFmtId="0" fontId="26" fillId="0" borderId="0" xfId="0" applyFont="1" applyAlignment="1" applyProtection="1">
      <alignment horizontal="center"/>
      <protection hidden="1"/>
    </xf>
    <xf numFmtId="165" fontId="29" fillId="0" borderId="0" xfId="0" applyNumberFormat="1" applyFont="1" applyAlignment="1" applyProtection="1">
      <alignment horizontal="center"/>
      <protection hidden="1"/>
    </xf>
    <xf numFmtId="0" fontId="26" fillId="0" borderId="0" xfId="0" applyFont="1" applyAlignment="1" applyProtection="1">
      <alignment horizontal="center" wrapText="1"/>
      <protection hidden="1"/>
    </xf>
    <xf numFmtId="165" fontId="29" fillId="0" borderId="19" xfId="0" applyNumberFormat="1" applyFont="1" applyBorder="1" applyAlignment="1" applyProtection="1">
      <alignment horizontal="center"/>
      <protection hidden="1"/>
    </xf>
    <xf numFmtId="0" fontId="26" fillId="25" borderId="31" xfId="0" applyFont="1" applyFill="1" applyBorder="1" applyAlignment="1" applyProtection="1">
      <alignment horizontal="center" wrapText="1"/>
      <protection hidden="1"/>
    </xf>
    <xf numFmtId="0" fontId="26" fillId="27" borderId="31" xfId="0" applyFont="1" applyFill="1" applyBorder="1" applyAlignment="1" applyProtection="1">
      <alignment horizontal="center" wrapText="1"/>
      <protection hidden="1"/>
    </xf>
    <xf numFmtId="44" fontId="26" fillId="25" borderId="31" xfId="42" applyFont="1" applyFill="1" applyBorder="1" applyAlignment="1" applyProtection="1">
      <alignment horizontal="center" wrapText="1"/>
      <protection hidden="1"/>
    </xf>
    <xf numFmtId="165" fontId="26" fillId="25" borderId="31" xfId="42" applyNumberFormat="1" applyFont="1" applyFill="1" applyBorder="1" applyAlignment="1" applyProtection="1">
      <alignment horizontal="center" wrapText="1"/>
      <protection hidden="1"/>
    </xf>
    <xf numFmtId="164" fontId="29" fillId="0" borderId="19" xfId="31" applyFont="1" applyFill="1" applyBorder="1" applyAlignment="1" applyProtection="1">
      <alignment horizontal="center"/>
      <protection hidden="1"/>
    </xf>
    <xf numFmtId="164" fontId="29" fillId="0" borderId="19" xfId="0" applyNumberFormat="1" applyFont="1" applyBorder="1" applyAlignment="1" applyProtection="1">
      <alignment horizontal="center"/>
      <protection hidden="1"/>
    </xf>
    <xf numFmtId="44" fontId="29" fillId="0" borderId="19" xfId="42" applyFont="1" applyFill="1" applyBorder="1" applyAlignment="1" applyProtection="1">
      <alignment horizontal="center"/>
      <protection hidden="1"/>
    </xf>
    <xf numFmtId="4" fontId="29" fillId="0" borderId="0" xfId="0" applyNumberFormat="1" applyFont="1" applyAlignment="1" applyProtection="1">
      <alignment horizontal="center"/>
      <protection hidden="1"/>
    </xf>
    <xf numFmtId="1" fontId="29" fillId="0" borderId="0" xfId="0" applyNumberFormat="1" applyFont="1" applyAlignment="1" applyProtection="1">
      <alignment horizontal="center"/>
      <protection hidden="1"/>
    </xf>
    <xf numFmtId="1" fontId="26" fillId="25" borderId="31" xfId="0" applyNumberFormat="1" applyFont="1" applyFill="1" applyBorder="1" applyAlignment="1" applyProtection="1">
      <alignment horizontal="center" wrapText="1"/>
      <protection hidden="1"/>
    </xf>
    <xf numFmtId="4" fontId="0" fillId="0" borderId="0" xfId="0" applyNumberFormat="1" applyAlignment="1" applyProtection="1">
      <alignment horizontal="center"/>
      <protection hidden="1"/>
    </xf>
    <xf numFmtId="4" fontId="26" fillId="25" borderId="31" xfId="0" applyNumberFormat="1" applyFont="1" applyFill="1" applyBorder="1" applyAlignment="1" applyProtection="1">
      <alignment horizontal="center"/>
      <protection hidden="1"/>
    </xf>
    <xf numFmtId="44" fontId="5" fillId="0" borderId="0" xfId="42" applyAlignment="1" applyProtection="1">
      <alignment horizontal="center"/>
      <protection hidden="1"/>
    </xf>
    <xf numFmtId="0" fontId="31" fillId="0" borderId="0" xfId="0" applyFont="1" applyAlignment="1" applyProtection="1">
      <alignment horizontal="center"/>
      <protection hidden="1"/>
    </xf>
    <xf numFmtId="0" fontId="27" fillId="0" borderId="0" xfId="0" applyFont="1" applyAlignment="1" applyProtection="1">
      <alignment horizontal="center"/>
      <protection hidden="1"/>
    </xf>
    <xf numFmtId="0" fontId="32" fillId="0" borderId="0" xfId="0" applyFont="1" applyAlignment="1" applyProtection="1">
      <alignment vertical="center"/>
      <protection hidden="1"/>
    </xf>
    <xf numFmtId="0" fontId="28" fillId="0" borderId="0" xfId="0" applyFont="1" applyAlignment="1" applyProtection="1">
      <alignment horizontal="justify" vertical="top" wrapText="1"/>
      <protection hidden="1"/>
    </xf>
    <xf numFmtId="0" fontId="28" fillId="0" borderId="0" xfId="0" applyFont="1" applyProtection="1">
      <protection hidden="1"/>
    </xf>
    <xf numFmtId="0" fontId="34" fillId="0" borderId="0" xfId="0" applyFont="1" applyProtection="1">
      <protection hidden="1"/>
    </xf>
    <xf numFmtId="0" fontId="19" fillId="0" borderId="0" xfId="0" applyFont="1" applyAlignment="1" applyProtection="1">
      <alignment horizontal="left"/>
      <protection hidden="1"/>
    </xf>
    <xf numFmtId="0" fontId="19" fillId="0" borderId="0" xfId="0" applyFont="1" applyProtection="1">
      <protection hidden="1"/>
    </xf>
    <xf numFmtId="0" fontId="0" fillId="0" borderId="10" xfId="0" applyBorder="1" applyAlignment="1" applyProtection="1">
      <alignment horizontal="right"/>
      <protection hidden="1"/>
    </xf>
    <xf numFmtId="0" fontId="0" fillId="0" borderId="11" xfId="0" applyBorder="1" applyAlignment="1" applyProtection="1">
      <alignment horizontal="right"/>
      <protection hidden="1"/>
    </xf>
    <xf numFmtId="0" fontId="0" fillId="0" borderId="13" xfId="0" applyBorder="1" applyAlignment="1" applyProtection="1">
      <alignment horizontal="right"/>
      <protection hidden="1"/>
    </xf>
    <xf numFmtId="0" fontId="0" fillId="0" borderId="0" xfId="0" applyAlignment="1" applyProtection="1">
      <alignment horizontal="right"/>
      <protection hidden="1"/>
    </xf>
    <xf numFmtId="0" fontId="0" fillId="25" borderId="0" xfId="0" applyFill="1" applyProtection="1">
      <protection hidden="1"/>
    </xf>
    <xf numFmtId="0" fontId="20" fillId="0" borderId="0" xfId="0" applyFont="1" applyAlignment="1" applyProtection="1">
      <alignment horizontal="center" wrapText="1"/>
      <protection hidden="1"/>
    </xf>
    <xf numFmtId="0" fontId="21" fillId="25" borderId="0" xfId="0" applyFont="1" applyFill="1" applyAlignment="1" applyProtection="1">
      <alignment vertical="center"/>
      <protection hidden="1"/>
    </xf>
    <xf numFmtId="0" fontId="21" fillId="25" borderId="0" xfId="0" applyFont="1" applyFill="1" applyAlignment="1" applyProtection="1">
      <alignment horizontal="right" vertical="center"/>
      <protection hidden="1"/>
    </xf>
    <xf numFmtId="7" fontId="21" fillId="26" borderId="15" xfId="42" applyNumberFormat="1" applyFont="1" applyFill="1" applyBorder="1" applyAlignment="1" applyProtection="1">
      <alignment horizontal="right" vertical="center"/>
      <protection hidden="1"/>
    </xf>
    <xf numFmtId="0" fontId="21" fillId="0" borderId="0" xfId="0" applyFont="1" applyAlignment="1" applyProtection="1">
      <alignment vertical="center"/>
      <protection hidden="1"/>
    </xf>
    <xf numFmtId="10" fontId="21" fillId="0" borderId="0" xfId="34" applyNumberFormat="1" applyFont="1" applyFill="1" applyBorder="1" applyAlignment="1" applyProtection="1">
      <alignment vertical="center"/>
      <protection hidden="1"/>
    </xf>
    <xf numFmtId="165" fontId="21" fillId="26" borderId="15" xfId="42" applyNumberFormat="1" applyFont="1" applyFill="1" applyBorder="1" applyAlignment="1" applyProtection="1">
      <alignment horizontal="right" vertical="center"/>
      <protection hidden="1"/>
    </xf>
    <xf numFmtId="0" fontId="22" fillId="25" borderId="0" xfId="0" applyFont="1" applyFill="1" applyAlignment="1" applyProtection="1">
      <alignment horizontal="center" wrapText="1"/>
      <protection hidden="1"/>
    </xf>
    <xf numFmtId="0" fontId="22" fillId="0" borderId="0" xfId="0" applyFont="1" applyAlignment="1" applyProtection="1">
      <alignment horizontal="center" wrapText="1"/>
      <protection hidden="1"/>
    </xf>
    <xf numFmtId="0" fontId="0" fillId="0" borderId="19" xfId="0" applyBorder="1" applyAlignment="1" applyProtection="1">
      <alignment horizontal="center"/>
      <protection hidden="1"/>
    </xf>
    <xf numFmtId="0" fontId="5" fillId="0" borderId="19" xfId="0" applyFont="1" applyBorder="1" applyAlignment="1" applyProtection="1">
      <alignment horizontal="center"/>
      <protection hidden="1"/>
    </xf>
    <xf numFmtId="4" fontId="0" fillId="0" borderId="19" xfId="0" applyNumberFormat="1" applyBorder="1" applyAlignment="1" applyProtection="1">
      <alignment horizontal="center"/>
      <protection hidden="1"/>
    </xf>
    <xf numFmtId="1" fontId="0" fillId="0" borderId="19" xfId="0" applyNumberFormat="1" applyBorder="1" applyAlignment="1" applyProtection="1">
      <alignment horizontal="center"/>
      <protection hidden="1"/>
    </xf>
    <xf numFmtId="9" fontId="28" fillId="0" borderId="0" xfId="34" applyFont="1" applyFill="1" applyAlignment="1" applyProtection="1">
      <alignment horizontal="center"/>
      <protection locked="0"/>
    </xf>
    <xf numFmtId="9" fontId="27" fillId="25" borderId="31" xfId="34" applyFont="1" applyFill="1" applyBorder="1" applyAlignment="1" applyProtection="1">
      <alignment horizontal="center" wrapText="1"/>
      <protection locked="0"/>
    </xf>
    <xf numFmtId="9" fontId="28" fillId="24" borderId="19" xfId="34" applyFont="1" applyFill="1" applyBorder="1" applyAlignment="1" applyProtection="1">
      <alignment horizontal="center"/>
      <protection locked="0"/>
    </xf>
    <xf numFmtId="4" fontId="0" fillId="0" borderId="0" xfId="0" applyNumberFormat="1" applyAlignment="1" applyProtection="1">
      <alignment horizontal="center"/>
      <protection locked="0"/>
    </xf>
    <xf numFmtId="0" fontId="30" fillId="0" borderId="0" xfId="0" applyFont="1" applyProtection="1">
      <protection hidden="1"/>
    </xf>
    <xf numFmtId="2" fontId="0" fillId="0" borderId="0" xfId="0" applyNumberFormat="1" applyProtection="1">
      <protection hidden="1"/>
    </xf>
    <xf numFmtId="0" fontId="23" fillId="29" borderId="19" xfId="0" applyFont="1" applyFill="1" applyBorder="1" applyAlignment="1" applyProtection="1">
      <alignment horizontal="center" wrapText="1"/>
      <protection hidden="1"/>
    </xf>
    <xf numFmtId="0" fontId="27" fillId="29" borderId="19" xfId="0" applyFont="1" applyFill="1" applyBorder="1" applyAlignment="1" applyProtection="1">
      <alignment horizontal="center"/>
      <protection hidden="1"/>
    </xf>
    <xf numFmtId="2" fontId="23" fillId="29" borderId="19" xfId="0" applyNumberFormat="1" applyFont="1" applyFill="1" applyBorder="1" applyAlignment="1" applyProtection="1">
      <alignment horizontal="center" wrapText="1"/>
      <protection hidden="1"/>
    </xf>
    <xf numFmtId="0" fontId="28" fillId="0" borderId="19" xfId="0" applyFont="1" applyBorder="1" applyProtection="1">
      <protection hidden="1"/>
    </xf>
    <xf numFmtId="2" fontId="28" fillId="0" borderId="19" xfId="0" applyNumberFormat="1" applyFont="1" applyBorder="1" applyAlignment="1" applyProtection="1">
      <alignment horizontal="center"/>
      <protection hidden="1"/>
    </xf>
    <xf numFmtId="2" fontId="28" fillId="0" borderId="19" xfId="31" applyNumberFormat="1" applyFont="1" applyFill="1" applyBorder="1" applyAlignment="1" applyProtection="1">
      <alignment horizontal="center"/>
      <protection hidden="1"/>
    </xf>
    <xf numFmtId="0" fontId="0" fillId="0" borderId="44" xfId="0" applyBorder="1" applyAlignment="1" applyProtection="1">
      <alignment horizontal="center"/>
      <protection locked="0"/>
    </xf>
    <xf numFmtId="0" fontId="23" fillId="29" borderId="19" xfId="0" applyFont="1" applyFill="1" applyBorder="1" applyAlignment="1" applyProtection="1">
      <alignment horizontal="center"/>
      <protection locked="0"/>
    </xf>
    <xf numFmtId="0" fontId="28" fillId="28" borderId="19" xfId="0" applyFont="1" applyFill="1" applyBorder="1" applyAlignment="1" applyProtection="1">
      <alignment horizontal="center"/>
      <protection locked="0"/>
    </xf>
    <xf numFmtId="0" fontId="0" fillId="0" borderId="0" xfId="0" applyProtection="1">
      <protection locked="0"/>
    </xf>
    <xf numFmtId="0" fontId="0" fillId="0" borderId="19" xfId="0" applyBorder="1" applyAlignment="1" applyProtection="1">
      <alignment horizontal="center" wrapText="1"/>
      <protection hidden="1"/>
    </xf>
    <xf numFmtId="2" fontId="29" fillId="0" borderId="0" xfId="0" applyNumberFormat="1" applyFont="1" applyAlignment="1" applyProtection="1">
      <alignment horizontal="center"/>
      <protection hidden="1"/>
    </xf>
    <xf numFmtId="49" fontId="0" fillId="24" borderId="32" xfId="0" applyNumberFormat="1" applyFill="1" applyBorder="1" applyAlignment="1" applyProtection="1">
      <alignment horizontal="left"/>
      <protection locked="0"/>
    </xf>
    <xf numFmtId="49" fontId="0" fillId="24" borderId="36" xfId="0" applyNumberFormat="1" applyFill="1" applyBorder="1" applyAlignment="1" applyProtection="1">
      <alignment horizontal="left"/>
      <protection locked="0"/>
    </xf>
    <xf numFmtId="49" fontId="0" fillId="24" borderId="19" xfId="0" applyNumberFormat="1" applyFill="1" applyBorder="1" applyAlignment="1" applyProtection="1">
      <alignment horizontal="left"/>
      <protection locked="0"/>
    </xf>
    <xf numFmtId="49" fontId="0" fillId="24" borderId="12" xfId="0" applyNumberFormat="1" applyFill="1" applyBorder="1" applyAlignment="1" applyProtection="1">
      <alignment horizontal="left"/>
      <protection locked="0"/>
    </xf>
    <xf numFmtId="0" fontId="19" fillId="0" borderId="0" xfId="0" applyFont="1" applyAlignment="1" applyProtection="1">
      <alignment horizontal="left"/>
      <protection hidden="1"/>
    </xf>
    <xf numFmtId="0" fontId="0" fillId="0" borderId="16" xfId="0" applyBorder="1" applyAlignment="1" applyProtection="1">
      <alignment horizontal="right"/>
      <protection hidden="1"/>
    </xf>
    <xf numFmtId="0" fontId="0" fillId="0" borderId="21" xfId="0" applyBorder="1" applyAlignment="1" applyProtection="1">
      <alignment horizontal="right"/>
      <protection hidden="1"/>
    </xf>
    <xf numFmtId="49" fontId="0" fillId="24" borderId="36" xfId="0" applyNumberFormat="1" applyFill="1" applyBorder="1" applyAlignment="1" applyProtection="1">
      <alignment horizontal="justify" wrapText="1"/>
      <protection locked="0"/>
    </xf>
    <xf numFmtId="49" fontId="0" fillId="24" borderId="12" xfId="0" applyNumberFormat="1" applyFill="1" applyBorder="1" applyAlignment="1" applyProtection="1">
      <alignment horizontal="justify" wrapText="1"/>
      <protection locked="0"/>
    </xf>
    <xf numFmtId="0" fontId="19" fillId="25" borderId="0" xfId="0" applyFont="1" applyFill="1" applyAlignment="1" applyProtection="1">
      <alignment horizontal="left" wrapText="1"/>
      <protection hidden="1"/>
    </xf>
    <xf numFmtId="0" fontId="0" fillId="25" borderId="0" xfId="0" applyFill="1" applyAlignment="1" applyProtection="1">
      <alignment horizontal="left" wrapText="1"/>
      <protection hidden="1"/>
    </xf>
    <xf numFmtId="49" fontId="0" fillId="24" borderId="33" xfId="0" applyNumberFormat="1" applyFill="1" applyBorder="1" applyAlignment="1" applyProtection="1">
      <alignment horizontal="left"/>
      <protection locked="0"/>
    </xf>
    <xf numFmtId="49" fontId="0" fillId="24" borderId="34" xfId="0" applyNumberFormat="1" applyFill="1" applyBorder="1" applyAlignment="1" applyProtection="1">
      <alignment horizontal="left"/>
      <protection locked="0"/>
    </xf>
    <xf numFmtId="49" fontId="0" fillId="24" borderId="35" xfId="0" applyNumberFormat="1" applyFill="1" applyBorder="1" applyAlignment="1" applyProtection="1">
      <alignment horizontal="left"/>
      <protection locked="0"/>
    </xf>
    <xf numFmtId="0" fontId="24" fillId="0" borderId="0" xfId="0" applyFont="1" applyAlignment="1" applyProtection="1">
      <alignment horizontal="center"/>
      <protection hidden="1"/>
    </xf>
    <xf numFmtId="0" fontId="25" fillId="0" borderId="38" xfId="0" applyFont="1" applyBorder="1" applyAlignment="1" applyProtection="1">
      <alignment horizontal="center" vertical="top"/>
      <protection hidden="1"/>
    </xf>
    <xf numFmtId="0" fontId="25" fillId="0" borderId="39" xfId="0" applyFont="1" applyBorder="1" applyAlignment="1" applyProtection="1">
      <alignment horizontal="center" vertical="top"/>
      <protection hidden="1"/>
    </xf>
    <xf numFmtId="0" fontId="25" fillId="0" borderId="43" xfId="0" applyFont="1" applyBorder="1" applyAlignment="1" applyProtection="1">
      <alignment horizontal="center" vertical="top"/>
      <protection hidden="1"/>
    </xf>
    <xf numFmtId="0" fontId="25" fillId="0" borderId="42" xfId="0" applyFont="1" applyBorder="1" applyAlignment="1" applyProtection="1">
      <alignment horizontal="center" vertical="top"/>
      <protection hidden="1"/>
    </xf>
    <xf numFmtId="0" fontId="7" fillId="0" borderId="24" xfId="0" applyFont="1" applyBorder="1" applyAlignment="1" applyProtection="1">
      <alignment horizontal="center"/>
      <protection hidden="1"/>
    </xf>
    <xf numFmtId="0" fontId="7" fillId="0" borderId="25" xfId="0" applyFont="1" applyBorder="1" applyAlignment="1" applyProtection="1">
      <alignment horizontal="center"/>
      <protection hidden="1"/>
    </xf>
    <xf numFmtId="0" fontId="7" fillId="0" borderId="26" xfId="0" applyFont="1" applyBorder="1" applyAlignment="1" applyProtection="1">
      <alignment horizontal="center"/>
      <protection hidden="1"/>
    </xf>
    <xf numFmtId="0" fontId="23" fillId="0" borderId="27" xfId="0" applyFont="1" applyBorder="1" applyAlignment="1" applyProtection="1">
      <alignment horizontal="center" vertical="top"/>
      <protection hidden="1"/>
    </xf>
    <xf numFmtId="0" fontId="23" fillId="0" borderId="28" xfId="0" applyFont="1" applyBorder="1" applyAlignment="1" applyProtection="1">
      <alignment horizontal="center" vertical="top"/>
      <protection hidden="1"/>
    </xf>
    <xf numFmtId="0" fontId="23" fillId="0" borderId="29" xfId="0" applyFont="1" applyBorder="1" applyAlignment="1" applyProtection="1">
      <alignment horizontal="center" vertical="top"/>
      <protection hidden="1"/>
    </xf>
    <xf numFmtId="0" fontId="23" fillId="0" borderId="30" xfId="0" applyFont="1" applyBorder="1" applyAlignment="1" applyProtection="1">
      <alignment horizontal="center" vertical="top"/>
      <protection hidden="1"/>
    </xf>
    <xf numFmtId="0" fontId="25" fillId="26" borderId="31" xfId="0" applyFont="1" applyFill="1" applyBorder="1" applyAlignment="1" applyProtection="1">
      <alignment horizontal="center" vertical="top" wrapText="1"/>
      <protection hidden="1"/>
    </xf>
    <xf numFmtId="0" fontId="25" fillId="26" borderId="37" xfId="0" applyFont="1" applyFill="1" applyBorder="1" applyAlignment="1" applyProtection="1">
      <alignment horizontal="center" vertical="top" wrapText="1"/>
      <protection hidden="1"/>
    </xf>
    <xf numFmtId="10" fontId="25" fillId="0" borderId="38" xfId="0" applyNumberFormat="1" applyFont="1" applyBorder="1" applyAlignment="1" applyProtection="1">
      <alignment horizontal="center" vertical="top"/>
      <protection hidden="1"/>
    </xf>
    <xf numFmtId="10" fontId="25" fillId="0" borderId="39" xfId="0" applyNumberFormat="1" applyFont="1" applyBorder="1" applyAlignment="1" applyProtection="1">
      <alignment horizontal="center" vertical="top"/>
      <protection hidden="1"/>
    </xf>
    <xf numFmtId="0" fontId="25" fillId="0" borderId="40" xfId="0" applyFont="1" applyBorder="1" applyAlignment="1" applyProtection="1">
      <alignment horizontal="center" vertical="top"/>
      <protection hidden="1"/>
    </xf>
    <xf numFmtId="0" fontId="25" fillId="0" borderId="41" xfId="0" applyFont="1" applyBorder="1" applyAlignment="1" applyProtection="1">
      <alignment horizontal="center" vertical="top"/>
      <protection hidden="1"/>
    </xf>
  </cellXfs>
  <cellStyles count="45">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Komma" xfId="31" builtinId="3"/>
    <cellStyle name="Neutral" xfId="32" builtinId="28" customBuiltin="1"/>
    <cellStyle name="Notiz" xfId="33" builtinId="10" customBuiltin="1"/>
    <cellStyle name="Prozent" xfId="34" builtinId="5"/>
    <cellStyle name="Schlecht" xfId="35" builtinId="27" customBuiltin="1"/>
    <cellStyle name="Standard" xfId="0" builtinId="0"/>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ährung" xfId="42" builtinId="4"/>
    <cellStyle name="Warnender Text" xfId="43" builtinId="11" customBuiltin="1"/>
    <cellStyle name="Zelle überprüfen" xfId="44"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A14" sqref="A14"/>
    </sheetView>
  </sheetViews>
  <sheetFormatPr baseColWidth="10" defaultRowHeight="12.75" x14ac:dyDescent="0.2"/>
  <cols>
    <col min="1" max="1" width="84.28515625" style="57" customWidth="1"/>
  </cols>
  <sheetData>
    <row r="1" spans="1:2" ht="30.6" customHeight="1" x14ac:dyDescent="0.2">
      <c r="A1" s="53" t="s">
        <v>0</v>
      </c>
    </row>
    <row r="2" spans="1:2" x14ac:dyDescent="0.2">
      <c r="A2" s="54" t="s">
        <v>1</v>
      </c>
      <c r="B2" s="1"/>
    </row>
    <row r="3" spans="1:2" ht="35.1" customHeight="1" x14ac:dyDescent="0.2">
      <c r="A3" s="54"/>
      <c r="B3" s="1"/>
    </row>
    <row r="4" spans="1:2" ht="46.5" customHeight="1" x14ac:dyDescent="0.2">
      <c r="A4" s="55" t="s">
        <v>67</v>
      </c>
    </row>
    <row r="5" spans="1:2" ht="51" x14ac:dyDescent="0.2">
      <c r="A5" s="56" t="s">
        <v>68</v>
      </c>
    </row>
    <row r="6" spans="1:2" x14ac:dyDescent="0.2">
      <c r="A6" s="56"/>
    </row>
    <row r="7" spans="1:2" ht="52.5" customHeight="1" x14ac:dyDescent="0.2">
      <c r="A7" s="56" t="s">
        <v>340</v>
      </c>
    </row>
    <row r="8" spans="1:2" x14ac:dyDescent="0.2">
      <c r="A8" s="56"/>
    </row>
    <row r="9" spans="1:2" ht="146.25" x14ac:dyDescent="0.2">
      <c r="A9" s="56" t="s">
        <v>341</v>
      </c>
    </row>
    <row r="10" spans="1:2" x14ac:dyDescent="0.2">
      <c r="A10" s="56"/>
    </row>
    <row r="11" spans="1:2" ht="51" x14ac:dyDescent="0.2">
      <c r="A11" s="56" t="s">
        <v>70</v>
      </c>
    </row>
    <row r="13" spans="1:2" x14ac:dyDescent="0.2">
      <c r="A13" s="56"/>
    </row>
    <row r="14" spans="1:2" x14ac:dyDescent="0.2">
      <c r="A14" s="56"/>
    </row>
    <row r="15" spans="1:2" x14ac:dyDescent="0.2">
      <c r="A15" s="56" t="s">
        <v>37</v>
      </c>
    </row>
    <row r="16" spans="1:2" x14ac:dyDescent="0.2">
      <c r="A16" s="58"/>
    </row>
  </sheetData>
  <sheetProtection algorithmName="SHA-512" hashValue="vnSQ5gC72v2i/NJTorUSSHfExi2u6CUG5hqjjAdUhqINjIBDRdFLxaK6QkYVRFJ1Hoxl0TTeMsL5BvkLlZCsgQ==" saltValue="qRkBZlA3Iu1CDgQJaCPvKw==" spinCount="100000" sheet="1" objects="1" scenarios="1"/>
  <phoneticPr fontId="0" type="noConversion"/>
  <printOptions horizontalCentered="1"/>
  <pageMargins left="0.70866141732283472" right="0.70866141732283472" top="0.78740157480314965" bottom="0.78740157480314965" header="0.31496062992125984" footer="0.31496062992125984"/>
  <pageSetup paperSize="9" orientation="portrait" r:id="rId1"/>
  <headerFooter alignWithMargins="0">
    <oddHeader>&amp;C&amp;F</oddHeader>
    <oddFooter>&amp;C&amp;A&amp;RSeite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5"/>
  <sheetViews>
    <sheetView workbookViewId="0">
      <selection activeCell="C16" sqref="C16"/>
    </sheetView>
  </sheetViews>
  <sheetFormatPr baseColWidth="10" defaultRowHeight="12.75" x14ac:dyDescent="0.2"/>
  <cols>
    <col min="1" max="1" width="1.7109375" style="2" customWidth="1"/>
    <col min="2" max="2" width="21.42578125" style="6" bestFit="1" customWidth="1"/>
    <col min="3" max="3" width="57.42578125" customWidth="1"/>
  </cols>
  <sheetData>
    <row r="1" spans="1:11" ht="13.5" thickBot="1" x14ac:dyDescent="0.25">
      <c r="A1" s="101" t="s">
        <v>2</v>
      </c>
      <c r="B1" s="101"/>
      <c r="C1" s="101"/>
      <c r="D1" s="31"/>
      <c r="E1" s="101" t="s">
        <v>3</v>
      </c>
      <c r="F1" s="101"/>
      <c r="G1" s="59"/>
      <c r="H1" s="31"/>
      <c r="I1" s="31"/>
      <c r="J1" s="31"/>
      <c r="K1" s="31"/>
    </row>
    <row r="2" spans="1:11" x14ac:dyDescent="0.2">
      <c r="A2" s="60"/>
      <c r="B2" s="102" t="s">
        <v>4</v>
      </c>
      <c r="C2" s="104"/>
      <c r="D2" s="31"/>
      <c r="E2" s="60"/>
      <c r="F2" s="61" t="s">
        <v>5</v>
      </c>
      <c r="G2" s="97"/>
      <c r="H2" s="97"/>
      <c r="I2" s="97"/>
      <c r="J2" s="97"/>
      <c r="K2" s="98"/>
    </row>
    <row r="3" spans="1:11" x14ac:dyDescent="0.2">
      <c r="A3" s="60"/>
      <c r="B3" s="103"/>
      <c r="C3" s="105"/>
      <c r="D3" s="31"/>
      <c r="E3" s="60"/>
      <c r="F3" s="62" t="s">
        <v>6</v>
      </c>
      <c r="G3" s="99"/>
      <c r="H3" s="99"/>
      <c r="I3" s="99"/>
      <c r="J3" s="99"/>
      <c r="K3" s="100"/>
    </row>
    <row r="4" spans="1:11" x14ac:dyDescent="0.2">
      <c r="A4" s="60"/>
      <c r="B4" s="62" t="s">
        <v>7</v>
      </c>
      <c r="C4" s="3"/>
      <c r="D4" s="31"/>
      <c r="E4" s="60"/>
      <c r="F4" s="62" t="s">
        <v>8</v>
      </c>
      <c r="G4" s="99"/>
      <c r="H4" s="99"/>
      <c r="I4" s="99"/>
      <c r="J4" s="99"/>
      <c r="K4" s="100"/>
    </row>
    <row r="5" spans="1:11" x14ac:dyDescent="0.2">
      <c r="A5" s="60"/>
      <c r="B5" s="62" t="s">
        <v>9</v>
      </c>
      <c r="C5" s="4"/>
      <c r="D5" s="31"/>
      <c r="E5" s="60"/>
      <c r="F5" s="62" t="s">
        <v>10</v>
      </c>
      <c r="G5" s="99"/>
      <c r="H5" s="99"/>
      <c r="I5" s="99"/>
      <c r="J5" s="99"/>
      <c r="K5" s="100"/>
    </row>
    <row r="6" spans="1:11" x14ac:dyDescent="0.2">
      <c r="A6" s="60"/>
      <c r="B6" s="62" t="s">
        <v>11</v>
      </c>
      <c r="C6" s="3"/>
      <c r="D6" s="31"/>
      <c r="E6" s="60"/>
      <c r="F6" s="62" t="s">
        <v>12</v>
      </c>
      <c r="G6" s="99"/>
      <c r="H6" s="99"/>
      <c r="I6" s="99"/>
      <c r="J6" s="99"/>
      <c r="K6" s="100"/>
    </row>
    <row r="7" spans="1:11" ht="13.5" thickBot="1" x14ac:dyDescent="0.25">
      <c r="A7" s="60"/>
      <c r="B7" s="62" t="s">
        <v>10</v>
      </c>
      <c r="C7" s="3"/>
      <c r="D7" s="31"/>
      <c r="E7" s="60"/>
      <c r="F7" s="63" t="s">
        <v>13</v>
      </c>
      <c r="G7" s="108"/>
      <c r="H7" s="109"/>
      <c r="I7" s="109"/>
      <c r="J7" s="109"/>
      <c r="K7" s="110"/>
    </row>
    <row r="8" spans="1:11" x14ac:dyDescent="0.2">
      <c r="A8" s="60"/>
      <c r="B8" s="62" t="s">
        <v>12</v>
      </c>
      <c r="C8" s="3"/>
      <c r="D8" s="31"/>
      <c r="E8" s="31"/>
      <c r="F8" s="31"/>
      <c r="G8" s="31"/>
      <c r="H8" s="31"/>
      <c r="I8" s="31"/>
      <c r="J8" s="31"/>
      <c r="K8" s="31"/>
    </row>
    <row r="9" spans="1:11" ht="13.5" thickBot="1" x14ac:dyDescent="0.25">
      <c r="A9" s="60"/>
      <c r="B9" s="63" t="s">
        <v>13</v>
      </c>
      <c r="C9" s="5"/>
      <c r="D9" s="31"/>
      <c r="E9" s="31"/>
      <c r="F9" s="31"/>
      <c r="G9" s="31"/>
      <c r="H9" s="31"/>
      <c r="I9" s="31"/>
      <c r="J9" s="31"/>
      <c r="K9" s="31"/>
    </row>
    <row r="10" spans="1:11" ht="47.1" customHeight="1" x14ac:dyDescent="0.2">
      <c r="A10" s="60"/>
      <c r="B10" s="64"/>
      <c r="C10" s="31"/>
      <c r="D10" s="31"/>
      <c r="E10" s="31"/>
      <c r="F10" s="31"/>
      <c r="G10" s="31"/>
      <c r="H10" s="31"/>
      <c r="I10" s="31"/>
      <c r="J10" s="31"/>
      <c r="K10" s="31"/>
    </row>
    <row r="11" spans="1:11" ht="13.5" thickBot="1" x14ac:dyDescent="0.25">
      <c r="A11" s="106" t="s">
        <v>81</v>
      </c>
      <c r="B11" s="106"/>
      <c r="C11" s="106"/>
      <c r="D11" s="65"/>
      <c r="E11" s="65"/>
      <c r="F11" s="107"/>
      <c r="G11" s="107"/>
      <c r="H11" s="107"/>
      <c r="I11" s="31"/>
      <c r="J11" s="66"/>
      <c r="K11" s="31"/>
    </row>
    <row r="12" spans="1:11" s="7" customFormat="1" ht="30" customHeight="1" thickBot="1" x14ac:dyDescent="0.25">
      <c r="A12" s="67"/>
      <c r="B12" s="68"/>
      <c r="C12" s="69" t="e">
        <f>SUM(Raumbuch!R213)</f>
        <v>#DIV/0!</v>
      </c>
      <c r="D12" s="67"/>
      <c r="E12" s="67"/>
      <c r="F12" s="107"/>
      <c r="G12" s="107"/>
      <c r="H12" s="107"/>
      <c r="I12" s="70"/>
      <c r="J12" s="71"/>
      <c r="K12" s="70"/>
    </row>
    <row r="13" spans="1:11" ht="26.25" customHeight="1" x14ac:dyDescent="0.2">
      <c r="A13" s="60"/>
      <c r="B13" s="64"/>
      <c r="C13" s="31"/>
      <c r="D13" s="31"/>
      <c r="E13" s="31"/>
      <c r="F13" s="31"/>
      <c r="G13" s="31"/>
      <c r="H13" s="31"/>
      <c r="I13" s="31"/>
      <c r="J13" s="31"/>
      <c r="K13" s="31"/>
    </row>
    <row r="14" spans="1:11" x14ac:dyDescent="0.2">
      <c r="A14" s="60"/>
      <c r="B14" s="64"/>
      <c r="C14" s="31"/>
      <c r="D14" s="31"/>
      <c r="E14" s="31"/>
      <c r="F14" s="31"/>
      <c r="G14" s="31"/>
      <c r="H14" s="31"/>
      <c r="I14" s="31"/>
      <c r="J14" s="31"/>
      <c r="K14" s="31"/>
    </row>
    <row r="15" spans="1:11" ht="13.5" thickBot="1" x14ac:dyDescent="0.25">
      <c r="A15" s="106" t="s">
        <v>14</v>
      </c>
      <c r="B15" s="106"/>
      <c r="C15" s="106"/>
      <c r="D15" s="65"/>
      <c r="E15" s="65"/>
      <c r="F15" s="65"/>
      <c r="G15" s="65"/>
      <c r="H15" s="65"/>
      <c r="I15" s="31"/>
      <c r="J15" s="31"/>
      <c r="K15" s="31"/>
    </row>
    <row r="16" spans="1:11" s="7" customFormat="1" ht="30" customHeight="1" thickBot="1" x14ac:dyDescent="0.25">
      <c r="A16" s="67"/>
      <c r="B16" s="68"/>
      <c r="C16" s="72" t="e">
        <f>C12*1.19</f>
        <v>#DIV/0!</v>
      </c>
      <c r="D16" s="67"/>
      <c r="E16" s="67"/>
      <c r="F16" s="67"/>
      <c r="G16" s="67"/>
      <c r="H16" s="67"/>
      <c r="I16" s="70"/>
      <c r="J16" s="70"/>
      <c r="K16" s="70"/>
    </row>
    <row r="17" spans="1:11" ht="35.25" customHeight="1" x14ac:dyDescent="0.2">
      <c r="A17" s="60"/>
      <c r="B17" s="64"/>
      <c r="C17" s="31"/>
      <c r="D17" s="31"/>
      <c r="E17" s="31"/>
      <c r="F17" s="31"/>
      <c r="G17" s="31"/>
      <c r="H17" s="31"/>
      <c r="I17" s="31"/>
      <c r="J17" s="31"/>
      <c r="K17" s="31"/>
    </row>
    <row r="18" spans="1:11" ht="29.45" customHeight="1" thickBot="1" x14ac:dyDescent="0.25">
      <c r="A18" s="106" t="s">
        <v>15</v>
      </c>
      <c r="B18" s="106"/>
      <c r="C18" s="106"/>
      <c r="D18" s="65"/>
      <c r="E18" s="65"/>
      <c r="F18" s="65"/>
      <c r="G18" s="65"/>
      <c r="H18" s="73" t="s">
        <v>16</v>
      </c>
      <c r="I18" s="31"/>
      <c r="J18" s="74"/>
      <c r="K18" s="31"/>
    </row>
    <row r="19" spans="1:11" s="7" customFormat="1" ht="31.5" customHeight="1" thickBot="1" x14ac:dyDescent="0.25">
      <c r="A19" s="67"/>
      <c r="B19" s="68"/>
      <c r="C19" s="32"/>
      <c r="D19" s="67"/>
      <c r="E19" s="67"/>
      <c r="F19" s="67"/>
      <c r="G19" s="67"/>
      <c r="H19" s="8"/>
      <c r="I19" s="31"/>
      <c r="J19" s="71"/>
      <c r="K19" s="70"/>
    </row>
    <row r="20" spans="1:11" x14ac:dyDescent="0.2">
      <c r="A20" s="60"/>
      <c r="B20" s="64"/>
      <c r="C20" s="31"/>
      <c r="D20" s="31"/>
      <c r="E20" s="31"/>
      <c r="F20" s="31"/>
      <c r="G20" s="31"/>
      <c r="H20" s="31"/>
      <c r="I20" s="31"/>
      <c r="J20" s="31"/>
      <c r="K20" s="31"/>
    </row>
    <row r="21" spans="1:11" ht="29.1" customHeight="1" thickBot="1" x14ac:dyDescent="0.25">
      <c r="A21" s="106" t="s">
        <v>17</v>
      </c>
      <c r="B21" s="106"/>
      <c r="C21" s="106"/>
      <c r="D21" s="65"/>
      <c r="E21" s="65"/>
      <c r="F21" s="65"/>
      <c r="G21" s="65"/>
      <c r="H21" s="73" t="s">
        <v>16</v>
      </c>
      <c r="I21" s="31"/>
      <c r="J21" s="31"/>
      <c r="K21" s="31"/>
    </row>
    <row r="22" spans="1:11" s="7" customFormat="1" ht="30" customHeight="1" thickBot="1" x14ac:dyDescent="0.25">
      <c r="A22" s="67"/>
      <c r="B22" s="68"/>
      <c r="C22" s="32"/>
      <c r="D22" s="67"/>
      <c r="E22" s="67"/>
      <c r="F22" s="67"/>
      <c r="G22" s="67"/>
      <c r="H22" s="9"/>
      <c r="I22" s="31"/>
      <c r="J22" s="71"/>
      <c r="K22" s="70"/>
    </row>
    <row r="23" spans="1:11" x14ac:dyDescent="0.2">
      <c r="A23" s="60"/>
      <c r="B23" s="64"/>
      <c r="C23" s="31"/>
      <c r="D23" s="31"/>
      <c r="E23" s="31"/>
      <c r="F23" s="31"/>
      <c r="G23" s="31"/>
      <c r="H23" s="31"/>
      <c r="I23" s="31"/>
      <c r="J23" s="31"/>
      <c r="K23" s="31"/>
    </row>
    <row r="24" spans="1:11" ht="29.45" customHeight="1" thickBot="1" x14ac:dyDescent="0.25">
      <c r="A24" s="106" t="s">
        <v>18</v>
      </c>
      <c r="B24" s="106"/>
      <c r="C24" s="106"/>
      <c r="D24" s="65"/>
      <c r="E24" s="65"/>
      <c r="F24" s="65"/>
      <c r="G24" s="65"/>
      <c r="H24" s="73" t="s">
        <v>16</v>
      </c>
      <c r="I24" s="31"/>
      <c r="J24" s="31"/>
      <c r="K24" s="31"/>
    </row>
    <row r="25" spans="1:11" s="7" customFormat="1" ht="30" customHeight="1" thickBot="1" x14ac:dyDescent="0.25">
      <c r="A25" s="67"/>
      <c r="B25" s="68"/>
      <c r="C25" s="32"/>
      <c r="D25" s="67"/>
      <c r="E25" s="67"/>
      <c r="F25" s="67"/>
      <c r="G25" s="67"/>
      <c r="H25" s="9"/>
      <c r="I25" s="31"/>
      <c r="J25" s="71"/>
      <c r="K25" s="70"/>
    </row>
  </sheetData>
  <sheetProtection algorithmName="SHA-512" hashValue="fAeGQGGAuI3E/jQoR72w0heVxk85s/ltalp3K4EtttpNi/Ouiv2Gkad02GuCUfJOO7AtKJ2Ysztuadpwsh+G6g==" saltValue="zpM12eehg+vfA47XbL2zZA==" spinCount="100000" sheet="1" objects="1" scenarios="1"/>
  <mergeCells count="16">
    <mergeCell ref="A24:C24"/>
    <mergeCell ref="A11:C11"/>
    <mergeCell ref="F11:H12"/>
    <mergeCell ref="G6:K6"/>
    <mergeCell ref="G7:K7"/>
    <mergeCell ref="A15:C15"/>
    <mergeCell ref="A18:C18"/>
    <mergeCell ref="A21:C21"/>
    <mergeCell ref="G2:K2"/>
    <mergeCell ref="G3:K3"/>
    <mergeCell ref="G4:K4"/>
    <mergeCell ref="G5:K5"/>
    <mergeCell ref="A1:C1"/>
    <mergeCell ref="E1:F1"/>
    <mergeCell ref="B2:B3"/>
    <mergeCell ref="C2:C3"/>
  </mergeCells>
  <phoneticPr fontId="0" type="noConversion"/>
  <printOptions horizontalCentered="1"/>
  <pageMargins left="0.70866141732283472" right="0.70866141732283472" top="0.78740157480314965" bottom="0.78740157480314965" header="0.31496062992125984" footer="0.31496062992125984"/>
  <pageSetup paperSize="9" scale="71" orientation="landscape" r:id="rId1"/>
  <headerFooter alignWithMargins="0">
    <oddHeader>&amp;C&amp;F</oddHeader>
    <oddFooter>&amp;C&amp;A&amp;RSeite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215"/>
  <sheetViews>
    <sheetView topLeftCell="C1" zoomScale="90" zoomScaleNormal="90" workbookViewId="0">
      <selection activeCell="J12" sqref="J12"/>
    </sheetView>
  </sheetViews>
  <sheetFormatPr baseColWidth="10" defaultColWidth="11.42578125" defaultRowHeight="24.95" customHeight="1" x14ac:dyDescent="0.2"/>
  <cols>
    <col min="1" max="1" width="46.42578125" style="34" bestFit="1" customWidth="1"/>
    <col min="2" max="2" width="27.140625" style="34" customWidth="1"/>
    <col min="3" max="3" width="18.42578125" style="34" customWidth="1"/>
    <col min="4" max="4" width="33.28515625" style="34" bestFit="1" customWidth="1"/>
    <col min="5" max="5" width="10.85546875" style="34" customWidth="1"/>
    <col min="6" max="6" width="21.140625" style="34" customWidth="1"/>
    <col min="7" max="7" width="15.42578125" style="50" customWidth="1"/>
    <col min="8" max="8" width="14" style="34" customWidth="1"/>
    <col min="9" max="9" width="3.42578125" style="34" customWidth="1"/>
    <col min="10" max="10" width="14" style="48" customWidth="1"/>
    <col min="11" max="11" width="20.140625" style="34" customWidth="1"/>
    <col min="12" max="12" width="13.140625" style="34" customWidth="1"/>
    <col min="13" max="13" width="12.28515625" style="79" customWidth="1"/>
    <col min="14" max="14" width="19" style="34" customWidth="1"/>
    <col min="15" max="15" width="15" style="34" customWidth="1"/>
    <col min="16" max="16" width="13.7109375" style="34" customWidth="1"/>
    <col min="17" max="18" width="17.28515625" style="37" customWidth="1"/>
    <col min="19" max="16384" width="11.42578125" style="34"/>
  </cols>
  <sheetData>
    <row r="1" spans="1:18" ht="24.95" customHeight="1" x14ac:dyDescent="0.2">
      <c r="D1" s="36" t="s">
        <v>80</v>
      </c>
      <c r="E1" s="36">
        <v>190</v>
      </c>
    </row>
    <row r="2" spans="1:18" ht="24.95" customHeight="1" thickBot="1" x14ac:dyDescent="0.25"/>
    <row r="3" spans="1:18" s="38" customFormat="1" ht="49.5" customHeight="1" x14ac:dyDescent="0.2">
      <c r="A3" s="40" t="s">
        <v>71</v>
      </c>
      <c r="B3" s="40" t="s">
        <v>19</v>
      </c>
      <c r="C3" s="40" t="s">
        <v>20</v>
      </c>
      <c r="D3" s="40" t="s">
        <v>21</v>
      </c>
      <c r="E3" s="40" t="s">
        <v>22</v>
      </c>
      <c r="F3" s="40" t="s">
        <v>23</v>
      </c>
      <c r="G3" s="51" t="s">
        <v>82</v>
      </c>
      <c r="H3" s="40" t="s">
        <v>76</v>
      </c>
      <c r="I3" s="40"/>
      <c r="J3" s="49" t="s">
        <v>77</v>
      </c>
      <c r="K3" s="40" t="s">
        <v>72</v>
      </c>
      <c r="L3" s="40" t="s">
        <v>24</v>
      </c>
      <c r="M3" s="80" t="s">
        <v>69</v>
      </c>
      <c r="N3" s="40" t="s">
        <v>75</v>
      </c>
      <c r="O3" s="41" t="s">
        <v>78</v>
      </c>
      <c r="P3" s="42" t="s">
        <v>25</v>
      </c>
      <c r="Q3" s="43" t="s">
        <v>73</v>
      </c>
      <c r="R3" s="43" t="s">
        <v>79</v>
      </c>
    </row>
    <row r="4" spans="1:18" ht="24.95" customHeight="1" x14ac:dyDescent="0.2">
      <c r="A4" s="35" t="s">
        <v>145</v>
      </c>
      <c r="B4" s="75" t="s">
        <v>146</v>
      </c>
      <c r="C4" s="75" t="s">
        <v>147</v>
      </c>
      <c r="D4" s="75" t="s">
        <v>148</v>
      </c>
      <c r="E4" s="75" t="s">
        <v>112</v>
      </c>
      <c r="F4" s="76" t="s">
        <v>149</v>
      </c>
      <c r="G4" s="77">
        <v>23.89</v>
      </c>
      <c r="H4" s="75" t="s">
        <v>150</v>
      </c>
      <c r="I4" s="75"/>
      <c r="J4" s="78">
        <f t="shared" ref="J4:J46" si="0">H4*$E$1/5</f>
        <v>76</v>
      </c>
      <c r="K4" s="44">
        <f>G4*J4</f>
        <v>1815.64</v>
      </c>
      <c r="L4" s="33">
        <f>VLOOKUP(E4,'Raumgruppen - Leistungen'!$A$3:$D$14,4)*$M4</f>
        <v>0</v>
      </c>
      <c r="M4" s="81">
        <v>1</v>
      </c>
      <c r="N4" s="44" t="e">
        <f>G4/L4</f>
        <v>#DIV/0!</v>
      </c>
      <c r="O4" s="45" t="e">
        <f t="shared" ref="O4:O18" si="1">N4*H4</f>
        <v>#DIV/0!</v>
      </c>
      <c r="P4" s="46" t="e">
        <f>N4*Stundenverrechnungssatz!$C$42</f>
        <v>#DIV/0!</v>
      </c>
      <c r="Q4" s="39" t="e">
        <f t="shared" ref="Q4:Q18" si="2">J4*P4</f>
        <v>#DIV/0!</v>
      </c>
      <c r="R4" s="39" t="e">
        <f>Q4/12</f>
        <v>#DIV/0!</v>
      </c>
    </row>
    <row r="5" spans="1:18" ht="24.95" customHeight="1" x14ac:dyDescent="0.2">
      <c r="A5" s="35" t="s">
        <v>145</v>
      </c>
      <c r="B5" s="75" t="s">
        <v>146</v>
      </c>
      <c r="C5" s="75" t="s">
        <v>151</v>
      </c>
      <c r="D5" s="75" t="s">
        <v>152</v>
      </c>
      <c r="E5" s="75" t="s">
        <v>112</v>
      </c>
      <c r="F5" s="76" t="s">
        <v>149</v>
      </c>
      <c r="G5" s="77">
        <v>25.81</v>
      </c>
      <c r="H5" s="75" t="s">
        <v>150</v>
      </c>
      <c r="I5" s="75"/>
      <c r="J5" s="78">
        <f t="shared" si="0"/>
        <v>76</v>
      </c>
      <c r="K5" s="44">
        <f t="shared" ref="K5:K68" si="3">G5*J5</f>
        <v>1961.56</v>
      </c>
      <c r="L5" s="33">
        <f>VLOOKUP(E5,'Raumgruppen - Leistungen'!$A$3:$D$14,4)*$M5</f>
        <v>0</v>
      </c>
      <c r="M5" s="81">
        <v>1</v>
      </c>
      <c r="N5" s="44" t="e">
        <f t="shared" ref="N5:N68" si="4">G5/L5</f>
        <v>#DIV/0!</v>
      </c>
      <c r="O5" s="45" t="e">
        <f t="shared" si="1"/>
        <v>#DIV/0!</v>
      </c>
      <c r="P5" s="46" t="e">
        <f>N5*Stundenverrechnungssatz!$C$42</f>
        <v>#DIV/0!</v>
      </c>
      <c r="Q5" s="39" t="e">
        <f t="shared" si="2"/>
        <v>#DIV/0!</v>
      </c>
      <c r="R5" s="39" t="e">
        <f t="shared" ref="R5:R68" si="5">Q5/12</f>
        <v>#DIV/0!</v>
      </c>
    </row>
    <row r="6" spans="1:18" ht="24.95" customHeight="1" x14ac:dyDescent="0.2">
      <c r="A6" s="35" t="s">
        <v>145</v>
      </c>
      <c r="B6" s="75" t="s">
        <v>146</v>
      </c>
      <c r="C6" s="75" t="s">
        <v>153</v>
      </c>
      <c r="D6" s="75" t="s">
        <v>152</v>
      </c>
      <c r="E6" s="75" t="s">
        <v>112</v>
      </c>
      <c r="F6" s="76" t="s">
        <v>149</v>
      </c>
      <c r="G6" s="77">
        <v>19.809999999999999</v>
      </c>
      <c r="H6" s="75" t="s">
        <v>150</v>
      </c>
      <c r="I6" s="75"/>
      <c r="J6" s="78">
        <f t="shared" si="0"/>
        <v>76</v>
      </c>
      <c r="K6" s="44">
        <f t="shared" si="3"/>
        <v>1505.56</v>
      </c>
      <c r="L6" s="33">
        <f>VLOOKUP(E6,'Raumgruppen - Leistungen'!$A$3:$D$14,4)*$M6</f>
        <v>0</v>
      </c>
      <c r="M6" s="81">
        <v>1</v>
      </c>
      <c r="N6" s="44" t="e">
        <f t="shared" si="4"/>
        <v>#DIV/0!</v>
      </c>
      <c r="O6" s="45" t="e">
        <f t="shared" si="1"/>
        <v>#DIV/0!</v>
      </c>
      <c r="P6" s="46" t="e">
        <f>N6*Stundenverrechnungssatz!$C$42</f>
        <v>#DIV/0!</v>
      </c>
      <c r="Q6" s="39" t="e">
        <f t="shared" si="2"/>
        <v>#DIV/0!</v>
      </c>
      <c r="R6" s="39" t="e">
        <f t="shared" si="5"/>
        <v>#DIV/0!</v>
      </c>
    </row>
    <row r="7" spans="1:18" ht="24.95" customHeight="1" x14ac:dyDescent="0.2">
      <c r="A7" s="35" t="s">
        <v>145</v>
      </c>
      <c r="B7" s="75" t="s">
        <v>146</v>
      </c>
      <c r="C7" s="75" t="s">
        <v>154</v>
      </c>
      <c r="D7" s="75" t="s">
        <v>155</v>
      </c>
      <c r="E7" s="75" t="s">
        <v>112</v>
      </c>
      <c r="F7" s="76" t="s">
        <v>149</v>
      </c>
      <c r="G7" s="77">
        <v>24.96</v>
      </c>
      <c r="H7" s="75" t="s">
        <v>150</v>
      </c>
      <c r="I7" s="75"/>
      <c r="J7" s="78">
        <f t="shared" si="0"/>
        <v>76</v>
      </c>
      <c r="K7" s="44">
        <f t="shared" si="3"/>
        <v>1896.96</v>
      </c>
      <c r="L7" s="33">
        <f>VLOOKUP(E7,'Raumgruppen - Leistungen'!$A$3:$D$14,4)*$M7</f>
        <v>0</v>
      </c>
      <c r="M7" s="81">
        <v>1</v>
      </c>
      <c r="N7" s="44" t="e">
        <f t="shared" si="4"/>
        <v>#DIV/0!</v>
      </c>
      <c r="O7" s="45" t="e">
        <f t="shared" si="1"/>
        <v>#DIV/0!</v>
      </c>
      <c r="P7" s="46" t="e">
        <f>N7*Stundenverrechnungssatz!$C$42</f>
        <v>#DIV/0!</v>
      </c>
      <c r="Q7" s="39" t="e">
        <f t="shared" si="2"/>
        <v>#DIV/0!</v>
      </c>
      <c r="R7" s="39" t="e">
        <f t="shared" si="5"/>
        <v>#DIV/0!</v>
      </c>
    </row>
    <row r="8" spans="1:18" ht="24.95" customHeight="1" x14ac:dyDescent="0.2">
      <c r="A8" s="35" t="s">
        <v>145</v>
      </c>
      <c r="B8" s="75" t="s">
        <v>146</v>
      </c>
      <c r="C8" s="75" t="s">
        <v>156</v>
      </c>
      <c r="D8" s="75" t="s">
        <v>157</v>
      </c>
      <c r="E8" s="75" t="s">
        <v>93</v>
      </c>
      <c r="F8" s="76" t="s">
        <v>149</v>
      </c>
      <c r="G8" s="77">
        <v>57.8</v>
      </c>
      <c r="H8" s="75" t="s">
        <v>158</v>
      </c>
      <c r="I8" s="75"/>
      <c r="J8" s="78">
        <f t="shared" si="0"/>
        <v>190</v>
      </c>
      <c r="K8" s="44">
        <f t="shared" si="3"/>
        <v>10982</v>
      </c>
      <c r="L8" s="33">
        <f>VLOOKUP(E8,'Raumgruppen - Leistungen'!$A$3:$D$14,4)*$M8</f>
        <v>0</v>
      </c>
      <c r="M8" s="81">
        <v>1</v>
      </c>
      <c r="N8" s="44" t="e">
        <f t="shared" si="4"/>
        <v>#DIV/0!</v>
      </c>
      <c r="O8" s="45" t="e">
        <f t="shared" si="1"/>
        <v>#DIV/0!</v>
      </c>
      <c r="P8" s="46" t="e">
        <f>N8*Stundenverrechnungssatz!$C$42</f>
        <v>#DIV/0!</v>
      </c>
      <c r="Q8" s="39" t="e">
        <f t="shared" si="2"/>
        <v>#DIV/0!</v>
      </c>
      <c r="R8" s="39" t="e">
        <f t="shared" si="5"/>
        <v>#DIV/0!</v>
      </c>
    </row>
    <row r="9" spans="1:18" ht="24.95" customHeight="1" x14ac:dyDescent="0.2">
      <c r="A9" s="35" t="s">
        <v>145</v>
      </c>
      <c r="B9" s="75" t="s">
        <v>146</v>
      </c>
      <c r="C9" s="75" t="s">
        <v>159</v>
      </c>
      <c r="D9" s="75" t="s">
        <v>157</v>
      </c>
      <c r="E9" s="75" t="s">
        <v>93</v>
      </c>
      <c r="F9" s="76" t="s">
        <v>149</v>
      </c>
      <c r="G9" s="77">
        <v>75.83</v>
      </c>
      <c r="H9" s="75" t="s">
        <v>158</v>
      </c>
      <c r="I9" s="75"/>
      <c r="J9" s="78">
        <f t="shared" si="0"/>
        <v>190</v>
      </c>
      <c r="K9" s="44">
        <f t="shared" si="3"/>
        <v>14407.699999999999</v>
      </c>
      <c r="L9" s="33">
        <f>VLOOKUP(E9,'Raumgruppen - Leistungen'!$A$3:$D$14,4)*$M9</f>
        <v>0</v>
      </c>
      <c r="M9" s="81">
        <v>1</v>
      </c>
      <c r="N9" s="44" t="e">
        <f t="shared" si="4"/>
        <v>#DIV/0!</v>
      </c>
      <c r="O9" s="45" t="e">
        <f t="shared" si="1"/>
        <v>#DIV/0!</v>
      </c>
      <c r="P9" s="46" t="e">
        <f>N9*Stundenverrechnungssatz!$C$42</f>
        <v>#DIV/0!</v>
      </c>
      <c r="Q9" s="39" t="e">
        <f t="shared" si="2"/>
        <v>#DIV/0!</v>
      </c>
      <c r="R9" s="39" t="e">
        <f t="shared" si="5"/>
        <v>#DIV/0!</v>
      </c>
    </row>
    <row r="10" spans="1:18" ht="24.95" customHeight="1" x14ac:dyDescent="0.2">
      <c r="A10" s="35" t="s">
        <v>145</v>
      </c>
      <c r="B10" s="75" t="s">
        <v>146</v>
      </c>
      <c r="C10" s="75" t="s">
        <v>160</v>
      </c>
      <c r="D10" s="75" t="s">
        <v>161</v>
      </c>
      <c r="E10" s="75" t="s">
        <v>93</v>
      </c>
      <c r="F10" s="76" t="s">
        <v>149</v>
      </c>
      <c r="G10" s="77">
        <v>23.42</v>
      </c>
      <c r="H10" s="75" t="s">
        <v>158</v>
      </c>
      <c r="I10" s="75"/>
      <c r="J10" s="78">
        <f t="shared" si="0"/>
        <v>190</v>
      </c>
      <c r="K10" s="44">
        <f t="shared" si="3"/>
        <v>4449.8</v>
      </c>
      <c r="L10" s="33">
        <f>VLOOKUP(E10,'Raumgruppen - Leistungen'!$A$3:$D$14,4)*$M10</f>
        <v>0</v>
      </c>
      <c r="M10" s="81">
        <v>1</v>
      </c>
      <c r="N10" s="44" t="e">
        <f t="shared" si="4"/>
        <v>#DIV/0!</v>
      </c>
      <c r="O10" s="45" t="e">
        <f t="shared" si="1"/>
        <v>#DIV/0!</v>
      </c>
      <c r="P10" s="46" t="e">
        <f>N10*Stundenverrechnungssatz!$C$42</f>
        <v>#DIV/0!</v>
      </c>
      <c r="Q10" s="39" t="e">
        <f t="shared" si="2"/>
        <v>#DIV/0!</v>
      </c>
      <c r="R10" s="39" t="e">
        <f t="shared" si="5"/>
        <v>#DIV/0!</v>
      </c>
    </row>
    <row r="11" spans="1:18" ht="24.95" customHeight="1" x14ac:dyDescent="0.2">
      <c r="A11" s="35" t="s">
        <v>145</v>
      </c>
      <c r="B11" s="75" t="s">
        <v>146</v>
      </c>
      <c r="C11" s="75" t="s">
        <v>162</v>
      </c>
      <c r="D11" s="75" t="s">
        <v>157</v>
      </c>
      <c r="E11" s="75" t="s">
        <v>93</v>
      </c>
      <c r="F11" s="76" t="s">
        <v>149</v>
      </c>
      <c r="G11" s="77">
        <v>74.239999999999995</v>
      </c>
      <c r="H11" s="75" t="s">
        <v>158</v>
      </c>
      <c r="I11" s="75"/>
      <c r="J11" s="78">
        <f t="shared" si="0"/>
        <v>190</v>
      </c>
      <c r="K11" s="44">
        <f t="shared" si="3"/>
        <v>14105.599999999999</v>
      </c>
      <c r="L11" s="33">
        <f>VLOOKUP(E11,'Raumgruppen - Leistungen'!$A$3:$D$14,4)*$M11</f>
        <v>0</v>
      </c>
      <c r="M11" s="81">
        <v>1</v>
      </c>
      <c r="N11" s="44" t="e">
        <f t="shared" si="4"/>
        <v>#DIV/0!</v>
      </c>
      <c r="O11" s="45" t="e">
        <f t="shared" si="1"/>
        <v>#DIV/0!</v>
      </c>
      <c r="P11" s="46" t="e">
        <f>N11*Stundenverrechnungssatz!$C$42</f>
        <v>#DIV/0!</v>
      </c>
      <c r="Q11" s="39" t="e">
        <f t="shared" si="2"/>
        <v>#DIV/0!</v>
      </c>
      <c r="R11" s="39" t="e">
        <f t="shared" si="5"/>
        <v>#DIV/0!</v>
      </c>
    </row>
    <row r="12" spans="1:18" ht="24.95" customHeight="1" x14ac:dyDescent="0.2">
      <c r="A12" s="35" t="s">
        <v>145</v>
      </c>
      <c r="B12" s="75" t="s">
        <v>146</v>
      </c>
      <c r="C12" s="75" t="s">
        <v>163</v>
      </c>
      <c r="D12" s="75" t="s">
        <v>161</v>
      </c>
      <c r="E12" s="75" t="s">
        <v>93</v>
      </c>
      <c r="F12" s="76" t="s">
        <v>149</v>
      </c>
      <c r="G12" s="77">
        <v>23.21</v>
      </c>
      <c r="H12" s="75" t="s">
        <v>158</v>
      </c>
      <c r="I12" s="75"/>
      <c r="J12" s="78">
        <f t="shared" si="0"/>
        <v>190</v>
      </c>
      <c r="K12" s="44">
        <f t="shared" si="3"/>
        <v>4409.9000000000005</v>
      </c>
      <c r="L12" s="33">
        <f>VLOOKUP(E12,'Raumgruppen - Leistungen'!$A$3:$D$14,4)*$M12</f>
        <v>0</v>
      </c>
      <c r="M12" s="81">
        <v>1</v>
      </c>
      <c r="N12" s="44" t="e">
        <f t="shared" si="4"/>
        <v>#DIV/0!</v>
      </c>
      <c r="O12" s="45" t="e">
        <f t="shared" si="1"/>
        <v>#DIV/0!</v>
      </c>
      <c r="P12" s="46" t="e">
        <f>N12*Stundenverrechnungssatz!$C$42</f>
        <v>#DIV/0!</v>
      </c>
      <c r="Q12" s="39" t="e">
        <f t="shared" si="2"/>
        <v>#DIV/0!</v>
      </c>
      <c r="R12" s="39" t="e">
        <f t="shared" si="5"/>
        <v>#DIV/0!</v>
      </c>
    </row>
    <row r="13" spans="1:18" ht="24.95" customHeight="1" x14ac:dyDescent="0.2">
      <c r="A13" s="35" t="s">
        <v>145</v>
      </c>
      <c r="B13" s="75" t="s">
        <v>146</v>
      </c>
      <c r="C13" s="75" t="s">
        <v>164</v>
      </c>
      <c r="D13" s="75" t="s">
        <v>165</v>
      </c>
      <c r="E13" s="75" t="s">
        <v>135</v>
      </c>
      <c r="F13" s="75" t="s">
        <v>166</v>
      </c>
      <c r="G13" s="77">
        <v>49.8</v>
      </c>
      <c r="H13" s="75" t="s">
        <v>158</v>
      </c>
      <c r="I13" s="75"/>
      <c r="J13" s="78">
        <f t="shared" si="0"/>
        <v>190</v>
      </c>
      <c r="K13" s="44">
        <f t="shared" si="3"/>
        <v>9462</v>
      </c>
      <c r="L13" s="33">
        <f>VLOOKUP(E13,'Raumgruppen - Leistungen'!$A$3:$D$14,4)*$M13</f>
        <v>0</v>
      </c>
      <c r="M13" s="81">
        <v>1</v>
      </c>
      <c r="N13" s="44" t="e">
        <f t="shared" si="4"/>
        <v>#DIV/0!</v>
      </c>
      <c r="O13" s="45" t="e">
        <f t="shared" si="1"/>
        <v>#DIV/0!</v>
      </c>
      <c r="P13" s="46" t="e">
        <f>N13*Stundenverrechnungssatz!$C$42</f>
        <v>#DIV/0!</v>
      </c>
      <c r="Q13" s="39" t="e">
        <f t="shared" si="2"/>
        <v>#DIV/0!</v>
      </c>
      <c r="R13" s="39" t="e">
        <f t="shared" si="5"/>
        <v>#DIV/0!</v>
      </c>
    </row>
    <row r="14" spans="1:18" ht="24.95" customHeight="1" x14ac:dyDescent="0.2">
      <c r="A14" s="35" t="s">
        <v>145</v>
      </c>
      <c r="B14" s="75" t="s">
        <v>146</v>
      </c>
      <c r="C14" s="75" t="s">
        <v>167</v>
      </c>
      <c r="D14" s="75" t="s">
        <v>168</v>
      </c>
      <c r="E14" s="75" t="s">
        <v>135</v>
      </c>
      <c r="F14" s="75" t="s">
        <v>169</v>
      </c>
      <c r="G14" s="77">
        <v>62.89</v>
      </c>
      <c r="H14" s="75" t="s">
        <v>158</v>
      </c>
      <c r="I14" s="75"/>
      <c r="J14" s="78">
        <f t="shared" si="0"/>
        <v>190</v>
      </c>
      <c r="K14" s="44">
        <f t="shared" si="3"/>
        <v>11949.1</v>
      </c>
      <c r="L14" s="33">
        <f>VLOOKUP(E14,'Raumgruppen - Leistungen'!$A$3:$D$14,4)*$M14</f>
        <v>0</v>
      </c>
      <c r="M14" s="81">
        <v>1</v>
      </c>
      <c r="N14" s="44" t="e">
        <f t="shared" si="4"/>
        <v>#DIV/0!</v>
      </c>
      <c r="O14" s="45" t="e">
        <f t="shared" si="1"/>
        <v>#DIV/0!</v>
      </c>
      <c r="P14" s="46" t="e">
        <f>N14*Stundenverrechnungssatz!$C$42</f>
        <v>#DIV/0!</v>
      </c>
      <c r="Q14" s="39" t="e">
        <f t="shared" si="2"/>
        <v>#DIV/0!</v>
      </c>
      <c r="R14" s="39" t="e">
        <f t="shared" si="5"/>
        <v>#DIV/0!</v>
      </c>
    </row>
    <row r="15" spans="1:18" ht="24.95" customHeight="1" x14ac:dyDescent="0.2">
      <c r="A15" s="35" t="s">
        <v>145</v>
      </c>
      <c r="B15" s="75" t="s">
        <v>146</v>
      </c>
      <c r="C15" s="75" t="s">
        <v>90</v>
      </c>
      <c r="D15" s="75" t="s">
        <v>170</v>
      </c>
      <c r="E15" s="75" t="s">
        <v>93</v>
      </c>
      <c r="F15" s="76" t="s">
        <v>149</v>
      </c>
      <c r="G15" s="77">
        <v>56.46</v>
      </c>
      <c r="H15" s="75" t="s">
        <v>158</v>
      </c>
      <c r="I15" s="75"/>
      <c r="J15" s="78">
        <f t="shared" si="0"/>
        <v>190</v>
      </c>
      <c r="K15" s="44">
        <f t="shared" si="3"/>
        <v>10727.4</v>
      </c>
      <c r="L15" s="33">
        <f>VLOOKUP(E15,'Raumgruppen - Leistungen'!$A$3:$D$14,4)*$M15</f>
        <v>0</v>
      </c>
      <c r="M15" s="81">
        <v>1</v>
      </c>
      <c r="N15" s="44" t="e">
        <f t="shared" si="4"/>
        <v>#DIV/0!</v>
      </c>
      <c r="O15" s="45" t="e">
        <f t="shared" si="1"/>
        <v>#DIV/0!</v>
      </c>
      <c r="P15" s="46" t="e">
        <f>N15*Stundenverrechnungssatz!$C$42</f>
        <v>#DIV/0!</v>
      </c>
      <c r="Q15" s="39" t="e">
        <f t="shared" si="2"/>
        <v>#DIV/0!</v>
      </c>
      <c r="R15" s="39" t="e">
        <f t="shared" si="5"/>
        <v>#DIV/0!</v>
      </c>
    </row>
    <row r="16" spans="1:18" ht="24.95" customHeight="1" x14ac:dyDescent="0.2">
      <c r="A16" s="35" t="s">
        <v>145</v>
      </c>
      <c r="B16" s="75" t="s">
        <v>146</v>
      </c>
      <c r="C16" s="75" t="s">
        <v>171</v>
      </c>
      <c r="D16" s="75" t="s">
        <v>237</v>
      </c>
      <c r="E16" s="75" t="s">
        <v>350</v>
      </c>
      <c r="F16" s="76" t="s">
        <v>149</v>
      </c>
      <c r="G16" s="77">
        <v>7.11</v>
      </c>
      <c r="H16" s="75">
        <v>2</v>
      </c>
      <c r="I16" s="75"/>
      <c r="J16" s="78">
        <f t="shared" si="0"/>
        <v>76</v>
      </c>
      <c r="K16" s="44">
        <f t="shared" si="3"/>
        <v>540.36</v>
      </c>
      <c r="L16" s="33">
        <f>VLOOKUP(E16,'Raumgruppen - Leistungen'!$A$3:$D$14,4)*$M16</f>
        <v>0</v>
      </c>
      <c r="M16" s="81">
        <v>1</v>
      </c>
      <c r="N16" s="44" t="e">
        <f t="shared" si="4"/>
        <v>#DIV/0!</v>
      </c>
      <c r="O16" s="45" t="e">
        <f t="shared" si="1"/>
        <v>#DIV/0!</v>
      </c>
      <c r="P16" s="46" t="e">
        <f>N16*Stundenverrechnungssatz!$C$42</f>
        <v>#DIV/0!</v>
      </c>
      <c r="Q16" s="39" t="e">
        <f t="shared" si="2"/>
        <v>#DIV/0!</v>
      </c>
      <c r="R16" s="39" t="e">
        <f t="shared" si="5"/>
        <v>#DIV/0!</v>
      </c>
    </row>
    <row r="17" spans="1:18" ht="24.95" customHeight="1" x14ac:dyDescent="0.2">
      <c r="A17" s="35" t="s">
        <v>145</v>
      </c>
      <c r="B17" s="75" t="s">
        <v>146</v>
      </c>
      <c r="C17" s="75" t="s">
        <v>84</v>
      </c>
      <c r="D17" s="75" t="s">
        <v>170</v>
      </c>
      <c r="E17" s="75" t="s">
        <v>93</v>
      </c>
      <c r="F17" s="76" t="s">
        <v>149</v>
      </c>
      <c r="G17" s="77">
        <v>56.19</v>
      </c>
      <c r="H17" s="75" t="s">
        <v>158</v>
      </c>
      <c r="I17" s="75"/>
      <c r="J17" s="78">
        <f t="shared" si="0"/>
        <v>190</v>
      </c>
      <c r="K17" s="44">
        <f t="shared" si="3"/>
        <v>10676.1</v>
      </c>
      <c r="L17" s="33">
        <f>VLOOKUP(E17,'Raumgruppen - Leistungen'!$A$3:$D$14,4)*$M17</f>
        <v>0</v>
      </c>
      <c r="M17" s="81">
        <v>1</v>
      </c>
      <c r="N17" s="44" t="e">
        <f t="shared" si="4"/>
        <v>#DIV/0!</v>
      </c>
      <c r="O17" s="45" t="e">
        <f t="shared" si="1"/>
        <v>#DIV/0!</v>
      </c>
      <c r="P17" s="46" t="e">
        <f>N17*Stundenverrechnungssatz!$C$42</f>
        <v>#DIV/0!</v>
      </c>
      <c r="Q17" s="39" t="e">
        <f t="shared" si="2"/>
        <v>#DIV/0!</v>
      </c>
      <c r="R17" s="39" t="e">
        <f t="shared" si="5"/>
        <v>#DIV/0!</v>
      </c>
    </row>
    <row r="18" spans="1:18" ht="24.95" customHeight="1" x14ac:dyDescent="0.2">
      <c r="A18" s="35" t="s">
        <v>145</v>
      </c>
      <c r="B18" s="75" t="s">
        <v>146</v>
      </c>
      <c r="C18" s="75" t="s">
        <v>172</v>
      </c>
      <c r="D18" s="75" t="s">
        <v>237</v>
      </c>
      <c r="E18" s="75" t="s">
        <v>350</v>
      </c>
      <c r="F18" s="76" t="s">
        <v>149</v>
      </c>
      <c r="G18" s="77">
        <v>7.6</v>
      </c>
      <c r="H18" s="75">
        <v>2</v>
      </c>
      <c r="I18" s="75"/>
      <c r="J18" s="78">
        <f t="shared" si="0"/>
        <v>76</v>
      </c>
      <c r="K18" s="44">
        <f t="shared" si="3"/>
        <v>577.6</v>
      </c>
      <c r="L18" s="33">
        <f>VLOOKUP(E18,'Raumgruppen - Leistungen'!$A$3:$D$14,4)*$M18</f>
        <v>0</v>
      </c>
      <c r="M18" s="81">
        <v>1</v>
      </c>
      <c r="N18" s="44" t="e">
        <f t="shared" si="4"/>
        <v>#DIV/0!</v>
      </c>
      <c r="O18" s="45" t="e">
        <f t="shared" si="1"/>
        <v>#DIV/0!</v>
      </c>
      <c r="P18" s="46" t="e">
        <f>N18*Stundenverrechnungssatz!$C$42</f>
        <v>#DIV/0!</v>
      </c>
      <c r="Q18" s="39" t="e">
        <f t="shared" si="2"/>
        <v>#DIV/0!</v>
      </c>
      <c r="R18" s="39" t="e">
        <f t="shared" si="5"/>
        <v>#DIV/0!</v>
      </c>
    </row>
    <row r="19" spans="1:18" ht="24.95" customHeight="1" x14ac:dyDescent="0.2">
      <c r="A19" s="35" t="s">
        <v>145</v>
      </c>
      <c r="B19" s="75" t="s">
        <v>146</v>
      </c>
      <c r="C19" s="75" t="s">
        <v>92</v>
      </c>
      <c r="D19" s="75" t="s">
        <v>170</v>
      </c>
      <c r="E19" s="75" t="s">
        <v>93</v>
      </c>
      <c r="F19" s="76" t="s">
        <v>149</v>
      </c>
      <c r="G19" s="77">
        <v>65.069999999999993</v>
      </c>
      <c r="H19" s="75" t="s">
        <v>158</v>
      </c>
      <c r="I19" s="75"/>
      <c r="J19" s="78">
        <f t="shared" si="0"/>
        <v>190</v>
      </c>
      <c r="K19" s="44">
        <f t="shared" si="3"/>
        <v>12363.3</v>
      </c>
      <c r="L19" s="33">
        <f>VLOOKUP(E19,'Raumgruppen - Leistungen'!$A$3:$D$14,4)*$M19</f>
        <v>0</v>
      </c>
      <c r="M19" s="81">
        <v>1</v>
      </c>
      <c r="N19" s="44" t="e">
        <f t="shared" si="4"/>
        <v>#DIV/0!</v>
      </c>
      <c r="O19" s="45" t="e">
        <f t="shared" ref="O19:O56" si="6">N19*H19</f>
        <v>#DIV/0!</v>
      </c>
      <c r="P19" s="46" t="e">
        <f>N19*Stundenverrechnungssatz!$C$42</f>
        <v>#DIV/0!</v>
      </c>
      <c r="Q19" s="39" t="e">
        <f t="shared" ref="Q19:Q56" si="7">J19*P19</f>
        <v>#DIV/0!</v>
      </c>
      <c r="R19" s="39" t="e">
        <f t="shared" si="5"/>
        <v>#DIV/0!</v>
      </c>
    </row>
    <row r="20" spans="1:18" ht="24.95" customHeight="1" x14ac:dyDescent="0.2">
      <c r="A20" s="35" t="s">
        <v>145</v>
      </c>
      <c r="B20" s="75" t="s">
        <v>146</v>
      </c>
      <c r="C20" s="75" t="s">
        <v>173</v>
      </c>
      <c r="D20" s="75" t="s">
        <v>237</v>
      </c>
      <c r="E20" s="75" t="s">
        <v>350</v>
      </c>
      <c r="F20" s="76" t="s">
        <v>149</v>
      </c>
      <c r="G20" s="77">
        <v>7.33</v>
      </c>
      <c r="H20" s="75">
        <v>2</v>
      </c>
      <c r="I20" s="75"/>
      <c r="J20" s="78">
        <f t="shared" si="0"/>
        <v>76</v>
      </c>
      <c r="K20" s="44">
        <f t="shared" si="3"/>
        <v>557.08000000000004</v>
      </c>
      <c r="L20" s="33">
        <f>VLOOKUP(E20,'Raumgruppen - Leistungen'!$A$3:$D$14,4)*$M20</f>
        <v>0</v>
      </c>
      <c r="M20" s="81">
        <v>1</v>
      </c>
      <c r="N20" s="44" t="e">
        <f t="shared" si="4"/>
        <v>#DIV/0!</v>
      </c>
      <c r="O20" s="45" t="e">
        <f t="shared" si="6"/>
        <v>#DIV/0!</v>
      </c>
      <c r="P20" s="46" t="e">
        <f>N20*Stundenverrechnungssatz!$C$42</f>
        <v>#DIV/0!</v>
      </c>
      <c r="Q20" s="39" t="e">
        <f t="shared" si="7"/>
        <v>#DIV/0!</v>
      </c>
      <c r="R20" s="39" t="e">
        <f t="shared" si="5"/>
        <v>#DIV/0!</v>
      </c>
    </row>
    <row r="21" spans="1:18" ht="24.95" customHeight="1" x14ac:dyDescent="0.2">
      <c r="A21" s="35" t="s">
        <v>145</v>
      </c>
      <c r="B21" s="75" t="s">
        <v>146</v>
      </c>
      <c r="C21" s="75" t="s">
        <v>93</v>
      </c>
      <c r="D21" s="75" t="s">
        <v>174</v>
      </c>
      <c r="E21" s="75" t="s">
        <v>112</v>
      </c>
      <c r="F21" s="75" t="s">
        <v>175</v>
      </c>
      <c r="G21" s="77">
        <v>39.69</v>
      </c>
      <c r="H21" s="75" t="s">
        <v>150</v>
      </c>
      <c r="I21" s="75"/>
      <c r="J21" s="78">
        <f t="shared" si="0"/>
        <v>76</v>
      </c>
      <c r="K21" s="44">
        <f t="shared" si="3"/>
        <v>3016.4399999999996</v>
      </c>
      <c r="L21" s="33">
        <f>VLOOKUP(E21,'Raumgruppen - Leistungen'!$A$3:$D$14,4)*$M21</f>
        <v>0</v>
      </c>
      <c r="M21" s="81">
        <v>1</v>
      </c>
      <c r="N21" s="44" t="e">
        <f t="shared" si="4"/>
        <v>#DIV/0!</v>
      </c>
      <c r="O21" s="45" t="e">
        <f t="shared" si="6"/>
        <v>#DIV/0!</v>
      </c>
      <c r="P21" s="46" t="e">
        <f>N21*Stundenverrechnungssatz!$C$42</f>
        <v>#DIV/0!</v>
      </c>
      <c r="Q21" s="39" t="e">
        <f t="shared" si="7"/>
        <v>#DIV/0!</v>
      </c>
      <c r="R21" s="39" t="e">
        <f t="shared" si="5"/>
        <v>#DIV/0!</v>
      </c>
    </row>
    <row r="22" spans="1:18" ht="24.95" customHeight="1" x14ac:dyDescent="0.2">
      <c r="A22" s="35" t="s">
        <v>145</v>
      </c>
      <c r="B22" s="75" t="s">
        <v>146</v>
      </c>
      <c r="C22" s="75" t="s">
        <v>94</v>
      </c>
      <c r="D22" s="75" t="s">
        <v>170</v>
      </c>
      <c r="E22" s="75" t="s">
        <v>93</v>
      </c>
      <c r="F22" s="76" t="s">
        <v>149</v>
      </c>
      <c r="G22" s="77">
        <v>64.23</v>
      </c>
      <c r="H22" s="75" t="s">
        <v>158</v>
      </c>
      <c r="I22" s="75"/>
      <c r="J22" s="78">
        <f t="shared" si="0"/>
        <v>190</v>
      </c>
      <c r="K22" s="44">
        <f t="shared" si="3"/>
        <v>12203.7</v>
      </c>
      <c r="L22" s="33">
        <f>VLOOKUP(E22,'Raumgruppen - Leistungen'!$A$3:$D$14,4)*$M22</f>
        <v>0</v>
      </c>
      <c r="M22" s="81">
        <v>1</v>
      </c>
      <c r="N22" s="44" t="e">
        <f t="shared" si="4"/>
        <v>#DIV/0!</v>
      </c>
      <c r="O22" s="45" t="e">
        <f t="shared" si="6"/>
        <v>#DIV/0!</v>
      </c>
      <c r="P22" s="46" t="e">
        <f>N22*Stundenverrechnungssatz!$C$42</f>
        <v>#DIV/0!</v>
      </c>
      <c r="Q22" s="39" t="e">
        <f t="shared" si="7"/>
        <v>#DIV/0!</v>
      </c>
      <c r="R22" s="39" t="e">
        <f t="shared" si="5"/>
        <v>#DIV/0!</v>
      </c>
    </row>
    <row r="23" spans="1:18" ht="24.95" customHeight="1" x14ac:dyDescent="0.2">
      <c r="A23" s="35" t="s">
        <v>145</v>
      </c>
      <c r="B23" s="75" t="s">
        <v>146</v>
      </c>
      <c r="C23" s="75" t="s">
        <v>176</v>
      </c>
      <c r="D23" s="75" t="s">
        <v>237</v>
      </c>
      <c r="E23" s="75" t="s">
        <v>350</v>
      </c>
      <c r="F23" s="76" t="s">
        <v>149</v>
      </c>
      <c r="G23" s="77">
        <v>7.53</v>
      </c>
      <c r="H23" s="75">
        <v>2</v>
      </c>
      <c r="I23" s="75"/>
      <c r="J23" s="78">
        <f t="shared" si="0"/>
        <v>76</v>
      </c>
      <c r="K23" s="44">
        <f t="shared" si="3"/>
        <v>572.28</v>
      </c>
      <c r="L23" s="33">
        <f>VLOOKUP(E23,'Raumgruppen - Leistungen'!$A$3:$D$14,4)*$M23</f>
        <v>0</v>
      </c>
      <c r="M23" s="81">
        <v>1</v>
      </c>
      <c r="N23" s="44" t="e">
        <f t="shared" si="4"/>
        <v>#DIV/0!</v>
      </c>
      <c r="O23" s="45" t="e">
        <f t="shared" si="6"/>
        <v>#DIV/0!</v>
      </c>
      <c r="P23" s="46" t="e">
        <f>N23*Stundenverrechnungssatz!$C$42</f>
        <v>#DIV/0!</v>
      </c>
      <c r="Q23" s="39" t="e">
        <f t="shared" si="7"/>
        <v>#DIV/0!</v>
      </c>
      <c r="R23" s="39" t="e">
        <f t="shared" si="5"/>
        <v>#DIV/0!</v>
      </c>
    </row>
    <row r="24" spans="1:18" ht="24.95" customHeight="1" x14ac:dyDescent="0.2">
      <c r="A24" s="35" t="s">
        <v>145</v>
      </c>
      <c r="B24" s="75" t="s">
        <v>146</v>
      </c>
      <c r="C24" s="75" t="s">
        <v>95</v>
      </c>
      <c r="D24" s="75" t="s">
        <v>170</v>
      </c>
      <c r="E24" s="75" t="s">
        <v>93</v>
      </c>
      <c r="F24" s="76" t="s">
        <v>149</v>
      </c>
      <c r="G24" s="77">
        <v>64.569999999999993</v>
      </c>
      <c r="H24" s="75" t="s">
        <v>158</v>
      </c>
      <c r="I24" s="75"/>
      <c r="J24" s="78">
        <f t="shared" si="0"/>
        <v>190</v>
      </c>
      <c r="K24" s="44">
        <f t="shared" si="3"/>
        <v>12268.3</v>
      </c>
      <c r="L24" s="33">
        <f>VLOOKUP(E24,'Raumgruppen - Leistungen'!$A$3:$D$14,4)*$M24</f>
        <v>0</v>
      </c>
      <c r="M24" s="81">
        <v>1</v>
      </c>
      <c r="N24" s="44" t="e">
        <f t="shared" si="4"/>
        <v>#DIV/0!</v>
      </c>
      <c r="O24" s="45" t="e">
        <f t="shared" si="6"/>
        <v>#DIV/0!</v>
      </c>
      <c r="P24" s="46" t="e">
        <f>N24*Stundenverrechnungssatz!$C$42</f>
        <v>#DIV/0!</v>
      </c>
      <c r="Q24" s="39" t="e">
        <f t="shared" si="7"/>
        <v>#DIV/0!</v>
      </c>
      <c r="R24" s="39" t="e">
        <f t="shared" si="5"/>
        <v>#DIV/0!</v>
      </c>
    </row>
    <row r="25" spans="1:18" ht="24.95" customHeight="1" x14ac:dyDescent="0.2">
      <c r="A25" s="35" t="s">
        <v>145</v>
      </c>
      <c r="B25" s="75" t="s">
        <v>146</v>
      </c>
      <c r="C25" s="75" t="s">
        <v>177</v>
      </c>
      <c r="D25" s="75" t="s">
        <v>237</v>
      </c>
      <c r="E25" s="75" t="s">
        <v>350</v>
      </c>
      <c r="F25" s="76" t="s">
        <v>149</v>
      </c>
      <c r="G25" s="77">
        <v>7.35</v>
      </c>
      <c r="H25" s="75">
        <v>2</v>
      </c>
      <c r="I25" s="75"/>
      <c r="J25" s="78">
        <f t="shared" si="0"/>
        <v>76</v>
      </c>
      <c r="K25" s="44">
        <f t="shared" si="3"/>
        <v>558.6</v>
      </c>
      <c r="L25" s="33">
        <f>VLOOKUP(E25,'Raumgruppen - Leistungen'!$A$3:$D$14,4)*$M25</f>
        <v>0</v>
      </c>
      <c r="M25" s="81">
        <v>1</v>
      </c>
      <c r="N25" s="44" t="e">
        <f t="shared" si="4"/>
        <v>#DIV/0!</v>
      </c>
      <c r="O25" s="45" t="e">
        <f t="shared" si="6"/>
        <v>#DIV/0!</v>
      </c>
      <c r="P25" s="46" t="e">
        <f>N25*Stundenverrechnungssatz!$C$42</f>
        <v>#DIV/0!</v>
      </c>
      <c r="Q25" s="39" t="e">
        <f t="shared" si="7"/>
        <v>#DIV/0!</v>
      </c>
      <c r="R25" s="39" t="e">
        <f t="shared" si="5"/>
        <v>#DIV/0!</v>
      </c>
    </row>
    <row r="26" spans="1:18" ht="24.95" customHeight="1" x14ac:dyDescent="0.2">
      <c r="A26" s="35" t="s">
        <v>145</v>
      </c>
      <c r="B26" s="75" t="s">
        <v>146</v>
      </c>
      <c r="C26" s="75" t="s">
        <v>100</v>
      </c>
      <c r="D26" s="75" t="s">
        <v>170</v>
      </c>
      <c r="E26" s="75" t="s">
        <v>93</v>
      </c>
      <c r="F26" s="76" t="s">
        <v>149</v>
      </c>
      <c r="G26" s="77">
        <v>56.17</v>
      </c>
      <c r="H26" s="75" t="s">
        <v>158</v>
      </c>
      <c r="I26" s="75"/>
      <c r="J26" s="78">
        <f t="shared" si="0"/>
        <v>190</v>
      </c>
      <c r="K26" s="44">
        <f t="shared" si="3"/>
        <v>10672.300000000001</v>
      </c>
      <c r="L26" s="33">
        <f>VLOOKUP(E26,'Raumgruppen - Leistungen'!$A$3:$D$14,4)*$M26</f>
        <v>0</v>
      </c>
      <c r="M26" s="81">
        <v>1</v>
      </c>
      <c r="N26" s="44" t="e">
        <f t="shared" si="4"/>
        <v>#DIV/0!</v>
      </c>
      <c r="O26" s="45" t="e">
        <f t="shared" si="6"/>
        <v>#DIV/0!</v>
      </c>
      <c r="P26" s="46" t="e">
        <f>N26*Stundenverrechnungssatz!$C$42</f>
        <v>#DIV/0!</v>
      </c>
      <c r="Q26" s="39" t="e">
        <f t="shared" si="7"/>
        <v>#DIV/0!</v>
      </c>
      <c r="R26" s="39" t="e">
        <f t="shared" si="5"/>
        <v>#DIV/0!</v>
      </c>
    </row>
    <row r="27" spans="1:18" ht="24.95" customHeight="1" x14ac:dyDescent="0.2">
      <c r="A27" s="35" t="s">
        <v>145</v>
      </c>
      <c r="B27" s="75" t="s">
        <v>146</v>
      </c>
      <c r="C27" s="75" t="s">
        <v>178</v>
      </c>
      <c r="D27" s="75" t="s">
        <v>237</v>
      </c>
      <c r="E27" s="75" t="s">
        <v>350</v>
      </c>
      <c r="F27" s="76" t="s">
        <v>149</v>
      </c>
      <c r="G27" s="77">
        <v>7.5</v>
      </c>
      <c r="H27" s="75">
        <v>2</v>
      </c>
      <c r="I27" s="75"/>
      <c r="J27" s="78">
        <f t="shared" si="0"/>
        <v>76</v>
      </c>
      <c r="K27" s="44">
        <f t="shared" si="3"/>
        <v>570</v>
      </c>
      <c r="L27" s="33">
        <f>VLOOKUP(E27,'Raumgruppen - Leistungen'!$A$3:$D$14,4)*$M27</f>
        <v>0</v>
      </c>
      <c r="M27" s="81">
        <v>1</v>
      </c>
      <c r="N27" s="44" t="e">
        <f t="shared" si="4"/>
        <v>#DIV/0!</v>
      </c>
      <c r="O27" s="45" t="e">
        <f t="shared" si="6"/>
        <v>#DIV/0!</v>
      </c>
      <c r="P27" s="46" t="e">
        <f>N27*Stundenverrechnungssatz!$C$42</f>
        <v>#DIV/0!</v>
      </c>
      <c r="Q27" s="39" t="e">
        <f t="shared" si="7"/>
        <v>#DIV/0!</v>
      </c>
      <c r="R27" s="39" t="e">
        <f t="shared" si="5"/>
        <v>#DIV/0!</v>
      </c>
    </row>
    <row r="28" spans="1:18" ht="24.95" customHeight="1" x14ac:dyDescent="0.2">
      <c r="A28" s="35" t="s">
        <v>145</v>
      </c>
      <c r="B28" s="75" t="s">
        <v>146</v>
      </c>
      <c r="C28" s="75" t="s">
        <v>85</v>
      </c>
      <c r="D28" s="75" t="s">
        <v>170</v>
      </c>
      <c r="E28" s="75" t="s">
        <v>93</v>
      </c>
      <c r="F28" s="76" t="s">
        <v>149</v>
      </c>
      <c r="G28" s="77">
        <v>56.31</v>
      </c>
      <c r="H28" s="75" t="s">
        <v>158</v>
      </c>
      <c r="I28" s="75"/>
      <c r="J28" s="78">
        <f t="shared" si="0"/>
        <v>190</v>
      </c>
      <c r="K28" s="44">
        <f t="shared" si="3"/>
        <v>10698.9</v>
      </c>
      <c r="L28" s="33">
        <f>VLOOKUP(E28,'Raumgruppen - Leistungen'!$A$3:$D$14,4)*$M28</f>
        <v>0</v>
      </c>
      <c r="M28" s="81">
        <v>1</v>
      </c>
      <c r="N28" s="44" t="e">
        <f t="shared" si="4"/>
        <v>#DIV/0!</v>
      </c>
      <c r="O28" s="45" t="e">
        <f t="shared" si="6"/>
        <v>#DIV/0!</v>
      </c>
      <c r="P28" s="46" t="e">
        <f>N28*Stundenverrechnungssatz!$C$42</f>
        <v>#DIV/0!</v>
      </c>
      <c r="Q28" s="39" t="e">
        <f t="shared" si="7"/>
        <v>#DIV/0!</v>
      </c>
      <c r="R28" s="39" t="e">
        <f t="shared" si="5"/>
        <v>#DIV/0!</v>
      </c>
    </row>
    <row r="29" spans="1:18" ht="24.95" customHeight="1" x14ac:dyDescent="0.2">
      <c r="A29" s="35" t="s">
        <v>145</v>
      </c>
      <c r="B29" s="75" t="s">
        <v>146</v>
      </c>
      <c r="C29" s="75" t="s">
        <v>179</v>
      </c>
      <c r="D29" s="75" t="s">
        <v>237</v>
      </c>
      <c r="E29" s="75" t="s">
        <v>350</v>
      </c>
      <c r="F29" s="76" t="s">
        <v>149</v>
      </c>
      <c r="G29" s="77">
        <v>7.65</v>
      </c>
      <c r="H29" s="75">
        <v>2</v>
      </c>
      <c r="I29" s="75"/>
      <c r="J29" s="78">
        <f t="shared" si="0"/>
        <v>76</v>
      </c>
      <c r="K29" s="44">
        <f t="shared" si="3"/>
        <v>581.4</v>
      </c>
      <c r="L29" s="33">
        <f>VLOOKUP(E29,'Raumgruppen - Leistungen'!$A$3:$D$14,4)*$M29</f>
        <v>0</v>
      </c>
      <c r="M29" s="81">
        <v>1</v>
      </c>
      <c r="N29" s="44" t="e">
        <f t="shared" si="4"/>
        <v>#DIV/0!</v>
      </c>
      <c r="O29" s="45" t="e">
        <f t="shared" si="6"/>
        <v>#DIV/0!</v>
      </c>
      <c r="P29" s="46" t="e">
        <f>N29*Stundenverrechnungssatz!$C$42</f>
        <v>#DIV/0!</v>
      </c>
      <c r="Q29" s="39" t="e">
        <f t="shared" si="7"/>
        <v>#DIV/0!</v>
      </c>
      <c r="R29" s="39" t="e">
        <f t="shared" si="5"/>
        <v>#DIV/0!</v>
      </c>
    </row>
    <row r="30" spans="1:18" ht="24.95" customHeight="1" x14ac:dyDescent="0.2">
      <c r="A30" s="35" t="s">
        <v>145</v>
      </c>
      <c r="B30" s="75" t="s">
        <v>146</v>
      </c>
      <c r="C30" s="75" t="s">
        <v>109</v>
      </c>
      <c r="D30" s="75" t="s">
        <v>170</v>
      </c>
      <c r="E30" s="75" t="s">
        <v>93</v>
      </c>
      <c r="F30" s="76" t="s">
        <v>149</v>
      </c>
      <c r="G30" s="77">
        <v>64.23</v>
      </c>
      <c r="H30" s="75" t="s">
        <v>158</v>
      </c>
      <c r="I30" s="75"/>
      <c r="J30" s="78">
        <f t="shared" si="0"/>
        <v>190</v>
      </c>
      <c r="K30" s="44">
        <f t="shared" si="3"/>
        <v>12203.7</v>
      </c>
      <c r="L30" s="33">
        <f>VLOOKUP(E30,'Raumgruppen - Leistungen'!$A$3:$D$14,4)*$M30</f>
        <v>0</v>
      </c>
      <c r="M30" s="81">
        <v>1</v>
      </c>
      <c r="N30" s="44" t="e">
        <f t="shared" si="4"/>
        <v>#DIV/0!</v>
      </c>
      <c r="O30" s="45" t="e">
        <f t="shared" si="6"/>
        <v>#DIV/0!</v>
      </c>
      <c r="P30" s="46" t="e">
        <f>N30*Stundenverrechnungssatz!$C$42</f>
        <v>#DIV/0!</v>
      </c>
      <c r="Q30" s="39" t="e">
        <f t="shared" si="7"/>
        <v>#DIV/0!</v>
      </c>
      <c r="R30" s="39" t="e">
        <f t="shared" si="5"/>
        <v>#DIV/0!</v>
      </c>
    </row>
    <row r="31" spans="1:18" ht="24.95" customHeight="1" x14ac:dyDescent="0.2">
      <c r="A31" s="35" t="s">
        <v>145</v>
      </c>
      <c r="B31" s="75" t="s">
        <v>146</v>
      </c>
      <c r="C31" s="75" t="s">
        <v>180</v>
      </c>
      <c r="D31" s="75" t="s">
        <v>237</v>
      </c>
      <c r="E31" s="75" t="s">
        <v>350</v>
      </c>
      <c r="F31" s="76" t="s">
        <v>149</v>
      </c>
      <c r="G31" s="77">
        <v>7.58</v>
      </c>
      <c r="H31" s="75">
        <v>2</v>
      </c>
      <c r="I31" s="75"/>
      <c r="J31" s="78">
        <f t="shared" si="0"/>
        <v>76</v>
      </c>
      <c r="K31" s="44">
        <f t="shared" si="3"/>
        <v>576.08000000000004</v>
      </c>
      <c r="L31" s="33">
        <f>VLOOKUP(E31,'Raumgruppen - Leistungen'!$A$3:$D$14,4)*$M31</f>
        <v>0</v>
      </c>
      <c r="M31" s="81">
        <v>1</v>
      </c>
      <c r="N31" s="44" t="e">
        <f t="shared" si="4"/>
        <v>#DIV/0!</v>
      </c>
      <c r="O31" s="45" t="e">
        <f t="shared" si="6"/>
        <v>#DIV/0!</v>
      </c>
      <c r="P31" s="46" t="e">
        <f>N31*Stundenverrechnungssatz!$C$42</f>
        <v>#DIV/0!</v>
      </c>
      <c r="Q31" s="39" t="e">
        <f t="shared" si="7"/>
        <v>#DIV/0!</v>
      </c>
      <c r="R31" s="39" t="e">
        <f t="shared" si="5"/>
        <v>#DIV/0!</v>
      </c>
    </row>
    <row r="32" spans="1:18" ht="24.95" customHeight="1" x14ac:dyDescent="0.2">
      <c r="A32" s="35" t="s">
        <v>145</v>
      </c>
      <c r="B32" s="75" t="s">
        <v>146</v>
      </c>
      <c r="C32" s="75" t="s">
        <v>86</v>
      </c>
      <c r="D32" s="75" t="s">
        <v>170</v>
      </c>
      <c r="E32" s="75" t="s">
        <v>93</v>
      </c>
      <c r="F32" s="76" t="s">
        <v>149</v>
      </c>
      <c r="G32" s="77">
        <v>64.349999999999994</v>
      </c>
      <c r="H32" s="75" t="s">
        <v>158</v>
      </c>
      <c r="I32" s="75"/>
      <c r="J32" s="78">
        <f t="shared" si="0"/>
        <v>190</v>
      </c>
      <c r="K32" s="44">
        <f t="shared" si="3"/>
        <v>12226.499999999998</v>
      </c>
      <c r="L32" s="33">
        <f>VLOOKUP(E32,'Raumgruppen - Leistungen'!$A$3:$D$14,4)*$M32</f>
        <v>0</v>
      </c>
      <c r="M32" s="81">
        <v>1</v>
      </c>
      <c r="N32" s="44" t="e">
        <f t="shared" si="4"/>
        <v>#DIV/0!</v>
      </c>
      <c r="O32" s="45" t="e">
        <f t="shared" si="6"/>
        <v>#DIV/0!</v>
      </c>
      <c r="P32" s="46" t="e">
        <f>N32*Stundenverrechnungssatz!$C$42</f>
        <v>#DIV/0!</v>
      </c>
      <c r="Q32" s="39" t="e">
        <f t="shared" si="7"/>
        <v>#DIV/0!</v>
      </c>
      <c r="R32" s="39" t="e">
        <f t="shared" si="5"/>
        <v>#DIV/0!</v>
      </c>
    </row>
    <row r="33" spans="1:18" ht="24.95" customHeight="1" x14ac:dyDescent="0.2">
      <c r="A33" s="35" t="s">
        <v>145</v>
      </c>
      <c r="B33" s="75" t="s">
        <v>146</v>
      </c>
      <c r="C33" s="75" t="s">
        <v>181</v>
      </c>
      <c r="D33" s="75" t="s">
        <v>237</v>
      </c>
      <c r="E33" s="75" t="s">
        <v>350</v>
      </c>
      <c r="F33" s="76" t="s">
        <v>149</v>
      </c>
      <c r="G33" s="77">
        <v>7.34</v>
      </c>
      <c r="H33" s="75">
        <v>2</v>
      </c>
      <c r="I33" s="75"/>
      <c r="J33" s="78">
        <f t="shared" si="0"/>
        <v>76</v>
      </c>
      <c r="K33" s="44">
        <f t="shared" si="3"/>
        <v>557.84</v>
      </c>
      <c r="L33" s="33">
        <f>VLOOKUP(E33,'Raumgruppen - Leistungen'!$A$3:$D$14,4)*$M33</f>
        <v>0</v>
      </c>
      <c r="M33" s="81">
        <v>1</v>
      </c>
      <c r="N33" s="44" t="e">
        <f t="shared" si="4"/>
        <v>#DIV/0!</v>
      </c>
      <c r="O33" s="45" t="e">
        <f t="shared" si="6"/>
        <v>#DIV/0!</v>
      </c>
      <c r="P33" s="46" t="e">
        <f>N33*Stundenverrechnungssatz!$C$42</f>
        <v>#DIV/0!</v>
      </c>
      <c r="Q33" s="39" t="e">
        <f t="shared" si="7"/>
        <v>#DIV/0!</v>
      </c>
      <c r="R33" s="39" t="e">
        <f t="shared" si="5"/>
        <v>#DIV/0!</v>
      </c>
    </row>
    <row r="34" spans="1:18" ht="24.95" customHeight="1" x14ac:dyDescent="0.2">
      <c r="A34" s="35" t="s">
        <v>145</v>
      </c>
      <c r="B34" s="75" t="s">
        <v>146</v>
      </c>
      <c r="C34" s="75" t="s">
        <v>111</v>
      </c>
      <c r="D34" s="75" t="s">
        <v>182</v>
      </c>
      <c r="E34" s="75" t="s">
        <v>93</v>
      </c>
      <c r="F34" s="76" t="s">
        <v>149</v>
      </c>
      <c r="G34" s="77">
        <v>56.36</v>
      </c>
      <c r="H34" s="75" t="s">
        <v>158</v>
      </c>
      <c r="I34" s="75"/>
      <c r="J34" s="78">
        <f t="shared" si="0"/>
        <v>190</v>
      </c>
      <c r="K34" s="44">
        <f t="shared" si="3"/>
        <v>10708.4</v>
      </c>
      <c r="L34" s="33">
        <f>VLOOKUP(E34,'Raumgruppen - Leistungen'!$A$3:$D$14,4)*$M34</f>
        <v>0</v>
      </c>
      <c r="M34" s="81">
        <v>1</v>
      </c>
      <c r="N34" s="44" t="e">
        <f t="shared" si="4"/>
        <v>#DIV/0!</v>
      </c>
      <c r="O34" s="45" t="e">
        <f t="shared" si="6"/>
        <v>#DIV/0!</v>
      </c>
      <c r="P34" s="46" t="e">
        <f>N34*Stundenverrechnungssatz!$C$42</f>
        <v>#DIV/0!</v>
      </c>
      <c r="Q34" s="39" t="e">
        <f t="shared" si="7"/>
        <v>#DIV/0!</v>
      </c>
      <c r="R34" s="39" t="e">
        <f t="shared" si="5"/>
        <v>#DIV/0!</v>
      </c>
    </row>
    <row r="35" spans="1:18" ht="24.95" customHeight="1" x14ac:dyDescent="0.2">
      <c r="A35" s="35" t="s">
        <v>145</v>
      </c>
      <c r="B35" s="75" t="s">
        <v>146</v>
      </c>
      <c r="C35" s="75" t="s">
        <v>183</v>
      </c>
      <c r="D35" s="75" t="s">
        <v>237</v>
      </c>
      <c r="E35" s="75" t="s">
        <v>350</v>
      </c>
      <c r="F35" s="76" t="s">
        <v>149</v>
      </c>
      <c r="G35" s="77">
        <v>7.4</v>
      </c>
      <c r="H35" s="75">
        <v>2</v>
      </c>
      <c r="I35" s="75"/>
      <c r="J35" s="78">
        <f t="shared" si="0"/>
        <v>76</v>
      </c>
      <c r="K35" s="44">
        <f t="shared" si="3"/>
        <v>562.4</v>
      </c>
      <c r="L35" s="33">
        <f>VLOOKUP(E35,'Raumgruppen - Leistungen'!$A$3:$D$14,4)*$M35</f>
        <v>0</v>
      </c>
      <c r="M35" s="81">
        <v>1</v>
      </c>
      <c r="N35" s="44" t="e">
        <f t="shared" si="4"/>
        <v>#DIV/0!</v>
      </c>
      <c r="O35" s="45" t="e">
        <f t="shared" si="6"/>
        <v>#DIV/0!</v>
      </c>
      <c r="P35" s="46" t="e">
        <f>N35*Stundenverrechnungssatz!$C$42</f>
        <v>#DIV/0!</v>
      </c>
      <c r="Q35" s="39" t="e">
        <f t="shared" si="7"/>
        <v>#DIV/0!</v>
      </c>
      <c r="R35" s="39" t="e">
        <f t="shared" si="5"/>
        <v>#DIV/0!</v>
      </c>
    </row>
    <row r="36" spans="1:18" ht="24.95" customHeight="1" x14ac:dyDescent="0.2">
      <c r="A36" s="35" t="s">
        <v>145</v>
      </c>
      <c r="B36" s="75" t="s">
        <v>146</v>
      </c>
      <c r="C36" s="75" t="s">
        <v>112</v>
      </c>
      <c r="D36" s="75" t="s">
        <v>170</v>
      </c>
      <c r="E36" s="75" t="s">
        <v>93</v>
      </c>
      <c r="F36" s="76" t="s">
        <v>149</v>
      </c>
      <c r="G36" s="77">
        <v>56.2</v>
      </c>
      <c r="H36" s="75" t="s">
        <v>158</v>
      </c>
      <c r="I36" s="75"/>
      <c r="J36" s="78">
        <f t="shared" si="0"/>
        <v>190</v>
      </c>
      <c r="K36" s="44">
        <f t="shared" si="3"/>
        <v>10678</v>
      </c>
      <c r="L36" s="33">
        <f>VLOOKUP(E36,'Raumgruppen - Leistungen'!$A$3:$D$14,4)*$M36</f>
        <v>0</v>
      </c>
      <c r="M36" s="81">
        <v>1</v>
      </c>
      <c r="N36" s="44" t="e">
        <f t="shared" si="4"/>
        <v>#DIV/0!</v>
      </c>
      <c r="O36" s="45" t="e">
        <f t="shared" si="6"/>
        <v>#DIV/0!</v>
      </c>
      <c r="P36" s="46" t="e">
        <f>N36*Stundenverrechnungssatz!$C$42</f>
        <v>#DIV/0!</v>
      </c>
      <c r="Q36" s="39" t="e">
        <f t="shared" si="7"/>
        <v>#DIV/0!</v>
      </c>
      <c r="R36" s="39" t="e">
        <f t="shared" si="5"/>
        <v>#DIV/0!</v>
      </c>
    </row>
    <row r="37" spans="1:18" ht="24.95" customHeight="1" x14ac:dyDescent="0.2">
      <c r="A37" s="35" t="s">
        <v>145</v>
      </c>
      <c r="B37" s="75" t="s">
        <v>146</v>
      </c>
      <c r="C37" s="75" t="s">
        <v>184</v>
      </c>
      <c r="D37" s="75" t="s">
        <v>237</v>
      </c>
      <c r="E37" s="75" t="s">
        <v>350</v>
      </c>
      <c r="F37" s="76" t="s">
        <v>149</v>
      </c>
      <c r="G37" s="77">
        <v>7.15</v>
      </c>
      <c r="H37" s="75">
        <v>2</v>
      </c>
      <c r="I37" s="75"/>
      <c r="J37" s="78">
        <f t="shared" si="0"/>
        <v>76</v>
      </c>
      <c r="K37" s="44">
        <f t="shared" si="3"/>
        <v>543.4</v>
      </c>
      <c r="L37" s="33">
        <f>VLOOKUP(E37,'Raumgruppen - Leistungen'!$A$3:$D$14,4)*$M37</f>
        <v>0</v>
      </c>
      <c r="M37" s="81">
        <v>1</v>
      </c>
      <c r="N37" s="44" t="e">
        <f t="shared" si="4"/>
        <v>#DIV/0!</v>
      </c>
      <c r="O37" s="45" t="e">
        <f t="shared" si="6"/>
        <v>#DIV/0!</v>
      </c>
      <c r="P37" s="46" t="e">
        <f>N37*Stundenverrechnungssatz!$C$42</f>
        <v>#DIV/0!</v>
      </c>
      <c r="Q37" s="39" t="e">
        <f t="shared" si="7"/>
        <v>#DIV/0!</v>
      </c>
      <c r="R37" s="39" t="e">
        <f t="shared" si="5"/>
        <v>#DIV/0!</v>
      </c>
    </row>
    <row r="38" spans="1:18" ht="24.95" customHeight="1" x14ac:dyDescent="0.2">
      <c r="A38" s="35" t="s">
        <v>145</v>
      </c>
      <c r="B38" s="75" t="s">
        <v>146</v>
      </c>
      <c r="C38" s="75" t="s">
        <v>120</v>
      </c>
      <c r="D38" s="75" t="s">
        <v>157</v>
      </c>
      <c r="E38" s="75" t="s">
        <v>93</v>
      </c>
      <c r="F38" s="76" t="s">
        <v>149</v>
      </c>
      <c r="G38" s="77">
        <v>56.08</v>
      </c>
      <c r="H38" s="75" t="s">
        <v>158</v>
      </c>
      <c r="I38" s="75"/>
      <c r="J38" s="78">
        <f t="shared" si="0"/>
        <v>190</v>
      </c>
      <c r="K38" s="44">
        <f t="shared" si="3"/>
        <v>10655.199999999999</v>
      </c>
      <c r="L38" s="33">
        <f>VLOOKUP(E38,'Raumgruppen - Leistungen'!$A$3:$D$14,4)*$M38</f>
        <v>0</v>
      </c>
      <c r="M38" s="81">
        <v>1</v>
      </c>
      <c r="N38" s="44" t="e">
        <f t="shared" si="4"/>
        <v>#DIV/0!</v>
      </c>
      <c r="O38" s="45" t="e">
        <f t="shared" si="6"/>
        <v>#DIV/0!</v>
      </c>
      <c r="P38" s="46" t="e">
        <f>N38*Stundenverrechnungssatz!$C$42</f>
        <v>#DIV/0!</v>
      </c>
      <c r="Q38" s="39" t="e">
        <f t="shared" si="7"/>
        <v>#DIV/0!</v>
      </c>
      <c r="R38" s="39" t="e">
        <f t="shared" si="5"/>
        <v>#DIV/0!</v>
      </c>
    </row>
    <row r="39" spans="1:18" ht="24.95" customHeight="1" x14ac:dyDescent="0.2">
      <c r="A39" s="35" t="s">
        <v>145</v>
      </c>
      <c r="B39" s="75" t="s">
        <v>146</v>
      </c>
      <c r="C39" s="75" t="s">
        <v>87</v>
      </c>
      <c r="D39" s="75" t="s">
        <v>157</v>
      </c>
      <c r="E39" s="75" t="s">
        <v>93</v>
      </c>
      <c r="F39" s="76" t="s">
        <v>149</v>
      </c>
      <c r="G39" s="77">
        <v>56.75</v>
      </c>
      <c r="H39" s="75" t="s">
        <v>158</v>
      </c>
      <c r="I39" s="75"/>
      <c r="J39" s="78">
        <f t="shared" si="0"/>
        <v>190</v>
      </c>
      <c r="K39" s="44">
        <f t="shared" si="3"/>
        <v>10782.5</v>
      </c>
      <c r="L39" s="33">
        <f>VLOOKUP(E39,'Raumgruppen - Leistungen'!$A$3:$D$14,4)*$M39</f>
        <v>0</v>
      </c>
      <c r="M39" s="81">
        <v>1</v>
      </c>
      <c r="N39" s="44" t="e">
        <f t="shared" si="4"/>
        <v>#DIV/0!</v>
      </c>
      <c r="O39" s="45" t="e">
        <f t="shared" si="6"/>
        <v>#DIV/0!</v>
      </c>
      <c r="P39" s="46" t="e">
        <f>N39*Stundenverrechnungssatz!$C$42</f>
        <v>#DIV/0!</v>
      </c>
      <c r="Q39" s="39" t="e">
        <f t="shared" si="7"/>
        <v>#DIV/0!</v>
      </c>
      <c r="R39" s="39" t="e">
        <f t="shared" si="5"/>
        <v>#DIV/0!</v>
      </c>
    </row>
    <row r="40" spans="1:18" ht="24.95" customHeight="1" x14ac:dyDescent="0.2">
      <c r="A40" s="35" t="s">
        <v>145</v>
      </c>
      <c r="B40" s="75" t="s">
        <v>146</v>
      </c>
      <c r="C40" s="75" t="s">
        <v>121</v>
      </c>
      <c r="D40" s="75" t="s">
        <v>157</v>
      </c>
      <c r="E40" s="75" t="s">
        <v>93</v>
      </c>
      <c r="F40" s="76" t="s">
        <v>149</v>
      </c>
      <c r="G40" s="77">
        <v>40.26</v>
      </c>
      <c r="H40" s="75" t="s">
        <v>158</v>
      </c>
      <c r="I40" s="75"/>
      <c r="J40" s="78">
        <f t="shared" si="0"/>
        <v>190</v>
      </c>
      <c r="K40" s="44">
        <f t="shared" si="3"/>
        <v>7649.4</v>
      </c>
      <c r="L40" s="33">
        <f>VLOOKUP(E40,'Raumgruppen - Leistungen'!$A$3:$D$14,4)*$M40</f>
        <v>0</v>
      </c>
      <c r="M40" s="81">
        <v>1</v>
      </c>
      <c r="N40" s="44" t="e">
        <f t="shared" si="4"/>
        <v>#DIV/0!</v>
      </c>
      <c r="O40" s="45" t="e">
        <f t="shared" si="6"/>
        <v>#DIV/0!</v>
      </c>
      <c r="P40" s="46" t="e">
        <f>N40*Stundenverrechnungssatz!$C$42</f>
        <v>#DIV/0!</v>
      </c>
      <c r="Q40" s="39" t="e">
        <f t="shared" si="7"/>
        <v>#DIV/0!</v>
      </c>
      <c r="R40" s="39" t="e">
        <f t="shared" si="5"/>
        <v>#DIV/0!</v>
      </c>
    </row>
    <row r="41" spans="1:18" ht="24.95" customHeight="1" x14ac:dyDescent="0.2">
      <c r="A41" s="35" t="s">
        <v>145</v>
      </c>
      <c r="B41" s="75" t="s">
        <v>146</v>
      </c>
      <c r="C41" s="75" t="s">
        <v>129</v>
      </c>
      <c r="D41" s="75" t="s">
        <v>157</v>
      </c>
      <c r="E41" s="75" t="s">
        <v>93</v>
      </c>
      <c r="F41" s="76" t="s">
        <v>149</v>
      </c>
      <c r="G41" s="77">
        <v>58.25</v>
      </c>
      <c r="H41" s="75" t="s">
        <v>158</v>
      </c>
      <c r="I41" s="75"/>
      <c r="J41" s="78">
        <f t="shared" si="0"/>
        <v>190</v>
      </c>
      <c r="K41" s="44">
        <f t="shared" si="3"/>
        <v>11067.5</v>
      </c>
      <c r="L41" s="33">
        <f>VLOOKUP(E41,'Raumgruppen - Leistungen'!$A$3:$D$14,4)*$M41</f>
        <v>0</v>
      </c>
      <c r="M41" s="81">
        <v>1</v>
      </c>
      <c r="N41" s="44" t="e">
        <f t="shared" si="4"/>
        <v>#DIV/0!</v>
      </c>
      <c r="O41" s="45" t="e">
        <f t="shared" si="6"/>
        <v>#DIV/0!</v>
      </c>
      <c r="P41" s="46" t="e">
        <f>N41*Stundenverrechnungssatz!$C$42</f>
        <v>#DIV/0!</v>
      </c>
      <c r="Q41" s="39" t="e">
        <f t="shared" si="7"/>
        <v>#DIV/0!</v>
      </c>
      <c r="R41" s="39" t="e">
        <f t="shared" si="5"/>
        <v>#DIV/0!</v>
      </c>
    </row>
    <row r="42" spans="1:18" ht="24.95" customHeight="1" x14ac:dyDescent="0.2">
      <c r="A42" s="35" t="s">
        <v>145</v>
      </c>
      <c r="B42" s="75" t="s">
        <v>146</v>
      </c>
      <c r="C42" s="75" t="s">
        <v>130</v>
      </c>
      <c r="D42" s="75" t="s">
        <v>157</v>
      </c>
      <c r="E42" s="75" t="s">
        <v>93</v>
      </c>
      <c r="F42" s="76" t="s">
        <v>149</v>
      </c>
      <c r="G42" s="77">
        <v>84.24</v>
      </c>
      <c r="H42" s="75" t="s">
        <v>158</v>
      </c>
      <c r="I42" s="75"/>
      <c r="J42" s="78">
        <f t="shared" si="0"/>
        <v>190</v>
      </c>
      <c r="K42" s="44">
        <f t="shared" si="3"/>
        <v>16005.599999999999</v>
      </c>
      <c r="L42" s="33">
        <f>VLOOKUP(E42,'Raumgruppen - Leistungen'!$A$3:$D$14,4)*$M42</f>
        <v>0</v>
      </c>
      <c r="M42" s="81">
        <v>1</v>
      </c>
      <c r="N42" s="44" t="e">
        <f t="shared" si="4"/>
        <v>#DIV/0!</v>
      </c>
      <c r="O42" s="45" t="e">
        <f t="shared" si="6"/>
        <v>#DIV/0!</v>
      </c>
      <c r="P42" s="46" t="e">
        <f>N42*Stundenverrechnungssatz!$C$42</f>
        <v>#DIV/0!</v>
      </c>
      <c r="Q42" s="39" t="e">
        <f t="shared" si="7"/>
        <v>#DIV/0!</v>
      </c>
      <c r="R42" s="39" t="e">
        <f t="shared" si="5"/>
        <v>#DIV/0!</v>
      </c>
    </row>
    <row r="43" spans="1:18" ht="24.95" customHeight="1" x14ac:dyDescent="0.2">
      <c r="A43" s="35" t="s">
        <v>145</v>
      </c>
      <c r="B43" s="75" t="s">
        <v>146</v>
      </c>
      <c r="C43" s="75" t="s">
        <v>185</v>
      </c>
      <c r="D43" s="75" t="s">
        <v>186</v>
      </c>
      <c r="E43" s="75" t="s">
        <v>112</v>
      </c>
      <c r="F43" s="76" t="s">
        <v>149</v>
      </c>
      <c r="G43" s="77">
        <v>23.87</v>
      </c>
      <c r="H43" s="75" t="s">
        <v>150</v>
      </c>
      <c r="I43" s="75"/>
      <c r="J43" s="78">
        <f t="shared" si="0"/>
        <v>76</v>
      </c>
      <c r="K43" s="44">
        <f t="shared" si="3"/>
        <v>1814.1200000000001</v>
      </c>
      <c r="L43" s="33">
        <f>VLOOKUP(E43,'Raumgruppen - Leistungen'!$A$3:$D$14,4)*$M43</f>
        <v>0</v>
      </c>
      <c r="M43" s="81">
        <v>1</v>
      </c>
      <c r="N43" s="44" t="e">
        <f t="shared" si="4"/>
        <v>#DIV/0!</v>
      </c>
      <c r="O43" s="45" t="e">
        <f t="shared" si="6"/>
        <v>#DIV/0!</v>
      </c>
      <c r="P43" s="46" t="e">
        <f>N43*Stundenverrechnungssatz!$C$42</f>
        <v>#DIV/0!</v>
      </c>
      <c r="Q43" s="39" t="e">
        <f t="shared" si="7"/>
        <v>#DIV/0!</v>
      </c>
      <c r="R43" s="39" t="e">
        <f t="shared" si="5"/>
        <v>#DIV/0!</v>
      </c>
    </row>
    <row r="44" spans="1:18" ht="24.95" customHeight="1" x14ac:dyDescent="0.2">
      <c r="A44" s="35" t="s">
        <v>145</v>
      </c>
      <c r="B44" s="75" t="s">
        <v>146</v>
      </c>
      <c r="C44" s="75" t="s">
        <v>187</v>
      </c>
      <c r="D44" s="75" t="s">
        <v>152</v>
      </c>
      <c r="E44" s="75" t="s">
        <v>112</v>
      </c>
      <c r="F44" s="76" t="s">
        <v>149</v>
      </c>
      <c r="G44" s="77">
        <v>21.49</v>
      </c>
      <c r="H44" s="75" t="s">
        <v>150</v>
      </c>
      <c r="I44" s="75"/>
      <c r="J44" s="78">
        <f t="shared" si="0"/>
        <v>76</v>
      </c>
      <c r="K44" s="44">
        <f t="shared" si="3"/>
        <v>1633.2399999999998</v>
      </c>
      <c r="L44" s="33">
        <f>VLOOKUP(E44,'Raumgruppen - Leistungen'!$A$3:$D$14,4)*$M44</f>
        <v>0</v>
      </c>
      <c r="M44" s="81">
        <v>1</v>
      </c>
      <c r="N44" s="44" t="e">
        <f t="shared" si="4"/>
        <v>#DIV/0!</v>
      </c>
      <c r="O44" s="45" t="e">
        <f t="shared" si="6"/>
        <v>#DIV/0!</v>
      </c>
      <c r="P44" s="46" t="e">
        <f>N44*Stundenverrechnungssatz!$C$42</f>
        <v>#DIV/0!</v>
      </c>
      <c r="Q44" s="39" t="e">
        <f t="shared" si="7"/>
        <v>#DIV/0!</v>
      </c>
      <c r="R44" s="39" t="e">
        <f t="shared" si="5"/>
        <v>#DIV/0!</v>
      </c>
    </row>
    <row r="45" spans="1:18" ht="24.95" customHeight="1" x14ac:dyDescent="0.2">
      <c r="A45" s="35" t="s">
        <v>145</v>
      </c>
      <c r="B45" s="75" t="s">
        <v>146</v>
      </c>
      <c r="C45" s="75" t="s">
        <v>188</v>
      </c>
      <c r="D45" s="75" t="s">
        <v>152</v>
      </c>
      <c r="E45" s="75" t="s">
        <v>112</v>
      </c>
      <c r="F45" s="76" t="s">
        <v>149</v>
      </c>
      <c r="G45" s="77">
        <v>19.940000000000001</v>
      </c>
      <c r="H45" s="75" t="s">
        <v>150</v>
      </c>
      <c r="I45" s="75"/>
      <c r="J45" s="78">
        <f t="shared" si="0"/>
        <v>76</v>
      </c>
      <c r="K45" s="44">
        <f t="shared" si="3"/>
        <v>1515.44</v>
      </c>
      <c r="L45" s="33">
        <f>VLOOKUP(E45,'Raumgruppen - Leistungen'!$A$3:$D$14,4)*$M45</f>
        <v>0</v>
      </c>
      <c r="M45" s="81">
        <v>1</v>
      </c>
      <c r="N45" s="44" t="e">
        <f t="shared" si="4"/>
        <v>#DIV/0!</v>
      </c>
      <c r="O45" s="45" t="e">
        <f t="shared" si="6"/>
        <v>#DIV/0!</v>
      </c>
      <c r="P45" s="46" t="e">
        <f>N45*Stundenverrechnungssatz!$C$42</f>
        <v>#DIV/0!</v>
      </c>
      <c r="Q45" s="39" t="e">
        <f t="shared" si="7"/>
        <v>#DIV/0!</v>
      </c>
      <c r="R45" s="39" t="e">
        <f t="shared" si="5"/>
        <v>#DIV/0!</v>
      </c>
    </row>
    <row r="46" spans="1:18" ht="24.95" customHeight="1" x14ac:dyDescent="0.2">
      <c r="A46" s="35" t="s">
        <v>145</v>
      </c>
      <c r="B46" s="75" t="s">
        <v>146</v>
      </c>
      <c r="C46" s="75" t="s">
        <v>189</v>
      </c>
      <c r="D46" s="75" t="s">
        <v>190</v>
      </c>
      <c r="E46" s="75" t="s">
        <v>349</v>
      </c>
      <c r="F46" s="76" t="s">
        <v>149</v>
      </c>
      <c r="G46" s="77">
        <v>15.56</v>
      </c>
      <c r="H46" s="75" t="s">
        <v>158</v>
      </c>
      <c r="I46" s="75"/>
      <c r="J46" s="78">
        <f t="shared" si="0"/>
        <v>190</v>
      </c>
      <c r="K46" s="44">
        <f t="shared" si="3"/>
        <v>2956.4</v>
      </c>
      <c r="L46" s="33">
        <f>VLOOKUP(E46,'Raumgruppen - Leistungen'!$A$3:$D$14,4)*$M46</f>
        <v>0</v>
      </c>
      <c r="M46" s="81">
        <v>1</v>
      </c>
      <c r="N46" s="44" t="e">
        <f t="shared" si="4"/>
        <v>#DIV/0!</v>
      </c>
      <c r="O46" s="45" t="e">
        <f t="shared" si="6"/>
        <v>#DIV/0!</v>
      </c>
      <c r="P46" s="46" t="e">
        <f>N46*Stundenverrechnungssatz!$C$42</f>
        <v>#DIV/0!</v>
      </c>
      <c r="Q46" s="39" t="e">
        <f t="shared" si="7"/>
        <v>#DIV/0!</v>
      </c>
      <c r="R46" s="39" t="e">
        <f t="shared" si="5"/>
        <v>#DIV/0!</v>
      </c>
    </row>
    <row r="47" spans="1:18" ht="24.95" customHeight="1" x14ac:dyDescent="0.2">
      <c r="A47" s="35" t="s">
        <v>145</v>
      </c>
      <c r="B47" s="75" t="s">
        <v>146</v>
      </c>
      <c r="C47" s="75" t="s">
        <v>191</v>
      </c>
      <c r="D47" s="75" t="s">
        <v>192</v>
      </c>
      <c r="E47" s="75" t="s">
        <v>112</v>
      </c>
      <c r="F47" s="76" t="s">
        <v>149</v>
      </c>
      <c r="G47" s="77">
        <v>25.14</v>
      </c>
      <c r="H47" s="75" t="s">
        <v>150</v>
      </c>
      <c r="I47" s="75"/>
      <c r="J47" s="78">
        <f t="shared" ref="J47:J56" si="8">H47*$E$1/5</f>
        <v>76</v>
      </c>
      <c r="K47" s="44">
        <f t="shared" si="3"/>
        <v>1910.64</v>
      </c>
      <c r="L47" s="33">
        <f>VLOOKUP(E47,'Raumgruppen - Leistungen'!$A$3:$D$14,4)*$M47</f>
        <v>0</v>
      </c>
      <c r="M47" s="81">
        <v>1</v>
      </c>
      <c r="N47" s="44" t="e">
        <f t="shared" si="4"/>
        <v>#DIV/0!</v>
      </c>
      <c r="O47" s="45" t="e">
        <f t="shared" si="6"/>
        <v>#DIV/0!</v>
      </c>
      <c r="P47" s="46" t="e">
        <f>N47*Stundenverrechnungssatz!$C$42</f>
        <v>#DIV/0!</v>
      </c>
      <c r="Q47" s="39" t="e">
        <f t="shared" si="7"/>
        <v>#DIV/0!</v>
      </c>
      <c r="R47" s="39" t="e">
        <f t="shared" si="5"/>
        <v>#DIV/0!</v>
      </c>
    </row>
    <row r="48" spans="1:18" ht="24.95" customHeight="1" x14ac:dyDescent="0.2">
      <c r="A48" s="35" t="s">
        <v>145</v>
      </c>
      <c r="B48" s="75" t="s">
        <v>146</v>
      </c>
      <c r="C48" s="75" t="s">
        <v>193</v>
      </c>
      <c r="D48" s="75" t="s">
        <v>165</v>
      </c>
      <c r="E48" s="75" t="s">
        <v>135</v>
      </c>
      <c r="F48" s="75" t="s">
        <v>166</v>
      </c>
      <c r="G48" s="77">
        <v>104.62</v>
      </c>
      <c r="H48" s="75" t="s">
        <v>158</v>
      </c>
      <c r="I48" s="75"/>
      <c r="J48" s="78">
        <f t="shared" si="8"/>
        <v>190</v>
      </c>
      <c r="K48" s="44">
        <f t="shared" si="3"/>
        <v>19877.8</v>
      </c>
      <c r="L48" s="33">
        <f>VLOOKUP(E48,'Raumgruppen - Leistungen'!$A$3:$D$14,4)*$M48</f>
        <v>0</v>
      </c>
      <c r="M48" s="81">
        <v>1</v>
      </c>
      <c r="N48" s="44" t="e">
        <f t="shared" si="4"/>
        <v>#DIV/0!</v>
      </c>
      <c r="O48" s="45" t="e">
        <f t="shared" si="6"/>
        <v>#DIV/0!</v>
      </c>
      <c r="P48" s="46" t="e">
        <f>N48*Stundenverrechnungssatz!$C$42</f>
        <v>#DIV/0!</v>
      </c>
      <c r="Q48" s="39" t="e">
        <f t="shared" si="7"/>
        <v>#DIV/0!</v>
      </c>
      <c r="R48" s="39" t="e">
        <f t="shared" si="5"/>
        <v>#DIV/0!</v>
      </c>
    </row>
    <row r="49" spans="1:18" ht="24.95" customHeight="1" x14ac:dyDescent="0.2">
      <c r="A49" s="35" t="s">
        <v>145</v>
      </c>
      <c r="B49" s="75" t="s">
        <v>146</v>
      </c>
      <c r="C49" s="75" t="s">
        <v>194</v>
      </c>
      <c r="D49" s="75" t="s">
        <v>195</v>
      </c>
      <c r="E49" s="75" t="s">
        <v>135</v>
      </c>
      <c r="F49" s="75" t="s">
        <v>166</v>
      </c>
      <c r="G49" s="77">
        <v>118.38</v>
      </c>
      <c r="H49" s="75" t="s">
        <v>158</v>
      </c>
      <c r="I49" s="75"/>
      <c r="J49" s="78">
        <f t="shared" si="8"/>
        <v>190</v>
      </c>
      <c r="K49" s="44">
        <f t="shared" si="3"/>
        <v>22492.2</v>
      </c>
      <c r="L49" s="33">
        <f>VLOOKUP(E49,'Raumgruppen - Leistungen'!$A$3:$D$14,4)*$M49</f>
        <v>0</v>
      </c>
      <c r="M49" s="81">
        <v>1</v>
      </c>
      <c r="N49" s="44" t="e">
        <f t="shared" si="4"/>
        <v>#DIV/0!</v>
      </c>
      <c r="O49" s="45" t="e">
        <f t="shared" si="6"/>
        <v>#DIV/0!</v>
      </c>
      <c r="P49" s="46" t="e">
        <f>N49*Stundenverrechnungssatz!$C$42</f>
        <v>#DIV/0!</v>
      </c>
      <c r="Q49" s="39" t="e">
        <f t="shared" si="7"/>
        <v>#DIV/0!</v>
      </c>
      <c r="R49" s="39" t="e">
        <f t="shared" si="5"/>
        <v>#DIV/0!</v>
      </c>
    </row>
    <row r="50" spans="1:18" ht="24.95" customHeight="1" x14ac:dyDescent="0.2">
      <c r="A50" s="35" t="s">
        <v>145</v>
      </c>
      <c r="B50" s="75" t="s">
        <v>146</v>
      </c>
      <c r="C50" s="75" t="s">
        <v>196</v>
      </c>
      <c r="D50" s="75" t="s">
        <v>197</v>
      </c>
      <c r="E50" s="75" t="s">
        <v>344</v>
      </c>
      <c r="F50" s="75" t="s">
        <v>198</v>
      </c>
      <c r="G50" s="77">
        <v>26.91</v>
      </c>
      <c r="H50" s="75" t="s">
        <v>150</v>
      </c>
      <c r="I50" s="75"/>
      <c r="J50" s="78">
        <f t="shared" si="8"/>
        <v>76</v>
      </c>
      <c r="K50" s="44">
        <f t="shared" si="3"/>
        <v>2045.16</v>
      </c>
      <c r="L50" s="33">
        <f>VLOOKUP(E50,'Raumgruppen - Leistungen'!$A$3:$D$14,4)*$M50</f>
        <v>0</v>
      </c>
      <c r="M50" s="81">
        <v>1</v>
      </c>
      <c r="N50" s="44" t="e">
        <f t="shared" si="4"/>
        <v>#DIV/0!</v>
      </c>
      <c r="O50" s="45" t="e">
        <f t="shared" si="6"/>
        <v>#DIV/0!</v>
      </c>
      <c r="P50" s="46" t="e">
        <f>N50*Stundenverrechnungssatz!$C$42</f>
        <v>#DIV/0!</v>
      </c>
      <c r="Q50" s="39" t="e">
        <f t="shared" si="7"/>
        <v>#DIV/0!</v>
      </c>
      <c r="R50" s="39" t="e">
        <f t="shared" si="5"/>
        <v>#DIV/0!</v>
      </c>
    </row>
    <row r="51" spans="1:18" ht="24.95" customHeight="1" x14ac:dyDescent="0.2">
      <c r="A51" s="35" t="s">
        <v>145</v>
      </c>
      <c r="B51" s="75" t="s">
        <v>146</v>
      </c>
      <c r="C51" s="75" t="s">
        <v>199</v>
      </c>
      <c r="D51" s="75" t="s">
        <v>197</v>
      </c>
      <c r="E51" s="75" t="s">
        <v>344</v>
      </c>
      <c r="F51" s="75" t="s">
        <v>198</v>
      </c>
      <c r="G51" s="77">
        <v>3.96</v>
      </c>
      <c r="H51" s="75" t="s">
        <v>150</v>
      </c>
      <c r="I51" s="75"/>
      <c r="J51" s="78">
        <f t="shared" si="8"/>
        <v>76</v>
      </c>
      <c r="K51" s="44">
        <f t="shared" si="3"/>
        <v>300.95999999999998</v>
      </c>
      <c r="L51" s="33">
        <f>VLOOKUP(E51,'Raumgruppen - Leistungen'!$A$3:$D$14,4)*$M51</f>
        <v>0</v>
      </c>
      <c r="M51" s="81">
        <v>1</v>
      </c>
      <c r="N51" s="44" t="e">
        <f t="shared" si="4"/>
        <v>#DIV/0!</v>
      </c>
      <c r="O51" s="45" t="e">
        <f t="shared" si="6"/>
        <v>#DIV/0!</v>
      </c>
      <c r="P51" s="46" t="e">
        <f>N51*Stundenverrechnungssatz!$C$42</f>
        <v>#DIV/0!</v>
      </c>
      <c r="Q51" s="39" t="e">
        <f t="shared" si="7"/>
        <v>#DIV/0!</v>
      </c>
      <c r="R51" s="39" t="e">
        <f t="shared" si="5"/>
        <v>#DIV/0!</v>
      </c>
    </row>
    <row r="52" spans="1:18" ht="24.95" customHeight="1" x14ac:dyDescent="0.2">
      <c r="A52" s="35" t="s">
        <v>145</v>
      </c>
      <c r="B52" s="75" t="s">
        <v>146</v>
      </c>
      <c r="C52" s="75" t="s">
        <v>200</v>
      </c>
      <c r="D52" s="75" t="s">
        <v>197</v>
      </c>
      <c r="E52" s="75" t="s">
        <v>344</v>
      </c>
      <c r="F52" s="75" t="s">
        <v>198</v>
      </c>
      <c r="G52" s="77">
        <v>23.44</v>
      </c>
      <c r="H52" s="75" t="s">
        <v>150</v>
      </c>
      <c r="I52" s="75"/>
      <c r="J52" s="78">
        <f t="shared" si="8"/>
        <v>76</v>
      </c>
      <c r="K52" s="44">
        <f t="shared" si="3"/>
        <v>1781.44</v>
      </c>
      <c r="L52" s="33">
        <f>VLOOKUP(E52,'Raumgruppen - Leistungen'!$A$3:$D$14,4)*$M52</f>
        <v>0</v>
      </c>
      <c r="M52" s="81">
        <v>1</v>
      </c>
      <c r="N52" s="44" t="e">
        <f t="shared" si="4"/>
        <v>#DIV/0!</v>
      </c>
      <c r="O52" s="45" t="e">
        <f t="shared" si="6"/>
        <v>#DIV/0!</v>
      </c>
      <c r="P52" s="46" t="e">
        <f>N52*Stundenverrechnungssatz!$C$42</f>
        <v>#DIV/0!</v>
      </c>
      <c r="Q52" s="39" t="e">
        <f t="shared" si="7"/>
        <v>#DIV/0!</v>
      </c>
      <c r="R52" s="39" t="e">
        <f t="shared" si="5"/>
        <v>#DIV/0!</v>
      </c>
    </row>
    <row r="53" spans="1:18" ht="24.95" customHeight="1" x14ac:dyDescent="0.2">
      <c r="A53" s="35" t="s">
        <v>145</v>
      </c>
      <c r="B53" s="75" t="s">
        <v>146</v>
      </c>
      <c r="C53" s="75" t="s">
        <v>201</v>
      </c>
      <c r="D53" s="75" t="s">
        <v>197</v>
      </c>
      <c r="E53" s="75" t="s">
        <v>344</v>
      </c>
      <c r="F53" s="75" t="s">
        <v>198</v>
      </c>
      <c r="G53" s="77">
        <v>33.090000000000003</v>
      </c>
      <c r="H53" s="75" t="s">
        <v>150</v>
      </c>
      <c r="I53" s="75"/>
      <c r="J53" s="78">
        <f t="shared" si="8"/>
        <v>76</v>
      </c>
      <c r="K53" s="44">
        <f t="shared" si="3"/>
        <v>2514.84</v>
      </c>
      <c r="L53" s="33">
        <f>VLOOKUP(E53,'Raumgruppen - Leistungen'!$A$3:$D$14,4)*$M53</f>
        <v>0</v>
      </c>
      <c r="M53" s="81">
        <v>1</v>
      </c>
      <c r="N53" s="44" t="e">
        <f t="shared" si="4"/>
        <v>#DIV/0!</v>
      </c>
      <c r="O53" s="45" t="e">
        <f t="shared" si="6"/>
        <v>#DIV/0!</v>
      </c>
      <c r="P53" s="46" t="e">
        <f>N53*Stundenverrechnungssatz!$C$42</f>
        <v>#DIV/0!</v>
      </c>
      <c r="Q53" s="39" t="e">
        <f t="shared" si="7"/>
        <v>#DIV/0!</v>
      </c>
      <c r="R53" s="39" t="e">
        <f t="shared" si="5"/>
        <v>#DIV/0!</v>
      </c>
    </row>
    <row r="54" spans="1:18" ht="24.95" customHeight="1" x14ac:dyDescent="0.2">
      <c r="A54" s="35" t="s">
        <v>145</v>
      </c>
      <c r="B54" s="75" t="s">
        <v>146</v>
      </c>
      <c r="C54" s="75" t="s">
        <v>202</v>
      </c>
      <c r="D54" s="75" t="s">
        <v>197</v>
      </c>
      <c r="E54" s="75" t="s">
        <v>344</v>
      </c>
      <c r="F54" s="75" t="s">
        <v>198</v>
      </c>
      <c r="G54" s="77">
        <v>35.49</v>
      </c>
      <c r="H54" s="75" t="s">
        <v>150</v>
      </c>
      <c r="I54" s="75"/>
      <c r="J54" s="78">
        <f t="shared" si="8"/>
        <v>76</v>
      </c>
      <c r="K54" s="44">
        <f t="shared" si="3"/>
        <v>2697.2400000000002</v>
      </c>
      <c r="L54" s="33">
        <f>VLOOKUP(E54,'Raumgruppen - Leistungen'!$A$3:$D$14,4)*$M54</f>
        <v>0</v>
      </c>
      <c r="M54" s="81">
        <v>1</v>
      </c>
      <c r="N54" s="44" t="e">
        <f t="shared" si="4"/>
        <v>#DIV/0!</v>
      </c>
      <c r="O54" s="45" t="e">
        <f t="shared" si="6"/>
        <v>#DIV/0!</v>
      </c>
      <c r="P54" s="46" t="e">
        <f>N54*Stundenverrechnungssatz!$C$42</f>
        <v>#DIV/0!</v>
      </c>
      <c r="Q54" s="39" t="e">
        <f t="shared" si="7"/>
        <v>#DIV/0!</v>
      </c>
      <c r="R54" s="39" t="e">
        <f t="shared" si="5"/>
        <v>#DIV/0!</v>
      </c>
    </row>
    <row r="55" spans="1:18" ht="24.95" customHeight="1" x14ac:dyDescent="0.2">
      <c r="A55" s="35" t="s">
        <v>145</v>
      </c>
      <c r="B55" s="75" t="s">
        <v>146</v>
      </c>
      <c r="C55" s="75" t="s">
        <v>203</v>
      </c>
      <c r="D55" s="75" t="s">
        <v>204</v>
      </c>
      <c r="E55" s="75" t="s">
        <v>346</v>
      </c>
      <c r="F55" s="75" t="s">
        <v>166</v>
      </c>
      <c r="G55" s="77">
        <v>10.43</v>
      </c>
      <c r="H55" s="75" t="s">
        <v>158</v>
      </c>
      <c r="I55" s="75"/>
      <c r="J55" s="78">
        <f t="shared" si="8"/>
        <v>190</v>
      </c>
      <c r="K55" s="44">
        <f t="shared" si="3"/>
        <v>1981.7</v>
      </c>
      <c r="L55" s="33">
        <f>VLOOKUP(E55,'Raumgruppen - Leistungen'!$A$3:$D$14,4)*$M55</f>
        <v>0</v>
      </c>
      <c r="M55" s="81">
        <v>1</v>
      </c>
      <c r="N55" s="44" t="e">
        <f t="shared" si="4"/>
        <v>#DIV/0!</v>
      </c>
      <c r="O55" s="45" t="e">
        <f t="shared" si="6"/>
        <v>#DIV/0!</v>
      </c>
      <c r="P55" s="46" t="e">
        <f>N55*Stundenverrechnungssatz!$C$42</f>
        <v>#DIV/0!</v>
      </c>
      <c r="Q55" s="39" t="e">
        <f t="shared" si="7"/>
        <v>#DIV/0!</v>
      </c>
      <c r="R55" s="39" t="e">
        <f t="shared" si="5"/>
        <v>#DIV/0!</v>
      </c>
    </row>
    <row r="56" spans="1:18" ht="24.95" customHeight="1" x14ac:dyDescent="0.2">
      <c r="A56" s="35" t="s">
        <v>145</v>
      </c>
      <c r="B56" s="75" t="s">
        <v>146</v>
      </c>
      <c r="C56" s="75" t="s">
        <v>205</v>
      </c>
      <c r="D56" s="75" t="s">
        <v>206</v>
      </c>
      <c r="E56" s="75" t="s">
        <v>346</v>
      </c>
      <c r="F56" s="75" t="s">
        <v>166</v>
      </c>
      <c r="G56" s="77">
        <v>8.89</v>
      </c>
      <c r="H56" s="75" t="s">
        <v>158</v>
      </c>
      <c r="I56" s="75"/>
      <c r="J56" s="78">
        <f t="shared" si="8"/>
        <v>190</v>
      </c>
      <c r="K56" s="44">
        <f t="shared" si="3"/>
        <v>1689.1000000000001</v>
      </c>
      <c r="L56" s="33">
        <f>VLOOKUP(E56,'Raumgruppen - Leistungen'!$A$3:$D$14,4)*$M56</f>
        <v>0</v>
      </c>
      <c r="M56" s="81">
        <v>1</v>
      </c>
      <c r="N56" s="44" t="e">
        <f t="shared" si="4"/>
        <v>#DIV/0!</v>
      </c>
      <c r="O56" s="45" t="e">
        <f t="shared" si="6"/>
        <v>#DIV/0!</v>
      </c>
      <c r="P56" s="46" t="e">
        <f>N56*Stundenverrechnungssatz!$C$42</f>
        <v>#DIV/0!</v>
      </c>
      <c r="Q56" s="39" t="e">
        <f t="shared" si="7"/>
        <v>#DIV/0!</v>
      </c>
      <c r="R56" s="39" t="e">
        <f t="shared" si="5"/>
        <v>#DIV/0!</v>
      </c>
    </row>
    <row r="57" spans="1:18" ht="24.95" customHeight="1" x14ac:dyDescent="0.2">
      <c r="A57" s="35" t="s">
        <v>145</v>
      </c>
      <c r="B57" s="75" t="s">
        <v>146</v>
      </c>
      <c r="C57" s="75" t="s">
        <v>207</v>
      </c>
      <c r="D57" s="75" t="s">
        <v>208</v>
      </c>
      <c r="E57" s="75" t="s">
        <v>346</v>
      </c>
      <c r="F57" s="75" t="s">
        <v>166</v>
      </c>
      <c r="G57" s="77">
        <v>7.09</v>
      </c>
      <c r="H57" s="75" t="s">
        <v>158</v>
      </c>
      <c r="I57" s="75"/>
      <c r="J57" s="78">
        <f t="shared" ref="J57:J70" si="9">H57*$E$1/5</f>
        <v>190</v>
      </c>
      <c r="K57" s="44">
        <f t="shared" si="3"/>
        <v>1347.1</v>
      </c>
      <c r="L57" s="33">
        <f>VLOOKUP(E57,'Raumgruppen - Leistungen'!$A$3:$D$14,4)*$M57</f>
        <v>0</v>
      </c>
      <c r="M57" s="81">
        <v>1</v>
      </c>
      <c r="N57" s="44" t="e">
        <f t="shared" si="4"/>
        <v>#DIV/0!</v>
      </c>
      <c r="O57" s="45" t="e">
        <f t="shared" ref="O57:O70" si="10">N57*H57</f>
        <v>#DIV/0!</v>
      </c>
      <c r="P57" s="46" t="e">
        <f>N57*Stundenverrechnungssatz!$C$42</f>
        <v>#DIV/0!</v>
      </c>
      <c r="Q57" s="39" t="e">
        <f t="shared" ref="Q57:Q70" si="11">J57*P57</f>
        <v>#DIV/0!</v>
      </c>
      <c r="R57" s="39" t="e">
        <f t="shared" si="5"/>
        <v>#DIV/0!</v>
      </c>
    </row>
    <row r="58" spans="1:18" ht="24.95" customHeight="1" x14ac:dyDescent="0.2">
      <c r="A58" s="35" t="s">
        <v>145</v>
      </c>
      <c r="B58" s="75" t="s">
        <v>146</v>
      </c>
      <c r="C58" s="75" t="s">
        <v>209</v>
      </c>
      <c r="D58" s="75" t="s">
        <v>208</v>
      </c>
      <c r="E58" s="75" t="s">
        <v>346</v>
      </c>
      <c r="F58" s="75" t="s">
        <v>166</v>
      </c>
      <c r="G58" s="77">
        <v>16.420000000000002</v>
      </c>
      <c r="H58" s="75" t="s">
        <v>158</v>
      </c>
      <c r="I58" s="75"/>
      <c r="J58" s="78">
        <f t="shared" si="9"/>
        <v>190</v>
      </c>
      <c r="K58" s="44">
        <f t="shared" si="3"/>
        <v>3119.8</v>
      </c>
      <c r="L58" s="33">
        <f>VLOOKUP(E58,'Raumgruppen - Leistungen'!$A$3:$D$14,4)*$M58</f>
        <v>0</v>
      </c>
      <c r="M58" s="81">
        <v>1</v>
      </c>
      <c r="N58" s="44" t="e">
        <f t="shared" si="4"/>
        <v>#DIV/0!</v>
      </c>
      <c r="O58" s="45" t="e">
        <f t="shared" si="10"/>
        <v>#DIV/0!</v>
      </c>
      <c r="P58" s="46" t="e">
        <f>N58*Stundenverrechnungssatz!$C$42</f>
        <v>#DIV/0!</v>
      </c>
      <c r="Q58" s="39" t="e">
        <f t="shared" si="11"/>
        <v>#DIV/0!</v>
      </c>
      <c r="R58" s="39" t="e">
        <f t="shared" si="5"/>
        <v>#DIV/0!</v>
      </c>
    </row>
    <row r="59" spans="1:18" ht="24.95" customHeight="1" x14ac:dyDescent="0.2">
      <c r="A59" s="35" t="s">
        <v>145</v>
      </c>
      <c r="B59" s="75" t="s">
        <v>146</v>
      </c>
      <c r="C59" s="75" t="s">
        <v>210</v>
      </c>
      <c r="D59" s="75" t="s">
        <v>211</v>
      </c>
      <c r="E59" s="75" t="s">
        <v>346</v>
      </c>
      <c r="F59" s="75" t="s">
        <v>166</v>
      </c>
      <c r="G59" s="77">
        <v>7.03</v>
      </c>
      <c r="H59" s="75" t="s">
        <v>158</v>
      </c>
      <c r="I59" s="75"/>
      <c r="J59" s="78">
        <f t="shared" si="9"/>
        <v>190</v>
      </c>
      <c r="K59" s="44">
        <f t="shared" si="3"/>
        <v>1335.7</v>
      </c>
      <c r="L59" s="33">
        <f>VLOOKUP(E59,'Raumgruppen - Leistungen'!$A$3:$D$14,4)*$M59</f>
        <v>0</v>
      </c>
      <c r="M59" s="81">
        <v>1</v>
      </c>
      <c r="N59" s="44" t="e">
        <f t="shared" si="4"/>
        <v>#DIV/0!</v>
      </c>
      <c r="O59" s="45" t="e">
        <f t="shared" si="10"/>
        <v>#DIV/0!</v>
      </c>
      <c r="P59" s="46" t="e">
        <f>N59*Stundenverrechnungssatz!$C$42</f>
        <v>#DIV/0!</v>
      </c>
      <c r="Q59" s="39" t="e">
        <f t="shared" si="11"/>
        <v>#DIV/0!</v>
      </c>
      <c r="R59" s="39" t="e">
        <f t="shared" si="5"/>
        <v>#DIV/0!</v>
      </c>
    </row>
    <row r="60" spans="1:18" ht="24.95" customHeight="1" x14ac:dyDescent="0.2">
      <c r="A60" s="35" t="s">
        <v>145</v>
      </c>
      <c r="B60" s="75" t="s">
        <v>146</v>
      </c>
      <c r="C60" s="75" t="s">
        <v>212</v>
      </c>
      <c r="D60" s="75" t="s">
        <v>211</v>
      </c>
      <c r="E60" s="75" t="s">
        <v>346</v>
      </c>
      <c r="F60" s="75" t="s">
        <v>166</v>
      </c>
      <c r="G60" s="77">
        <v>16.43</v>
      </c>
      <c r="H60" s="75" t="s">
        <v>158</v>
      </c>
      <c r="I60" s="75"/>
      <c r="J60" s="78">
        <f t="shared" si="9"/>
        <v>190</v>
      </c>
      <c r="K60" s="44">
        <f t="shared" si="3"/>
        <v>3121.7</v>
      </c>
      <c r="L60" s="33">
        <f>VLOOKUP(E60,'Raumgruppen - Leistungen'!$A$3:$D$14,4)*$M60</f>
        <v>0</v>
      </c>
      <c r="M60" s="81">
        <v>1</v>
      </c>
      <c r="N60" s="44" t="e">
        <f t="shared" si="4"/>
        <v>#DIV/0!</v>
      </c>
      <c r="O60" s="45" t="e">
        <f t="shared" si="10"/>
        <v>#DIV/0!</v>
      </c>
      <c r="P60" s="46" t="e">
        <f>N60*Stundenverrechnungssatz!$C$42</f>
        <v>#DIV/0!</v>
      </c>
      <c r="Q60" s="39" t="e">
        <f t="shared" si="11"/>
        <v>#DIV/0!</v>
      </c>
      <c r="R60" s="39" t="e">
        <f t="shared" si="5"/>
        <v>#DIV/0!</v>
      </c>
    </row>
    <row r="61" spans="1:18" ht="24.95" customHeight="1" x14ac:dyDescent="0.2">
      <c r="A61" s="35" t="s">
        <v>145</v>
      </c>
      <c r="B61" s="75" t="s">
        <v>146</v>
      </c>
      <c r="C61" s="75" t="s">
        <v>213</v>
      </c>
      <c r="D61" s="75" t="s">
        <v>214</v>
      </c>
      <c r="E61" s="75" t="s">
        <v>346</v>
      </c>
      <c r="F61" s="75" t="s">
        <v>166</v>
      </c>
      <c r="G61" s="77">
        <v>5.16</v>
      </c>
      <c r="H61" s="75" t="s">
        <v>158</v>
      </c>
      <c r="I61" s="75"/>
      <c r="J61" s="78">
        <f t="shared" si="9"/>
        <v>190</v>
      </c>
      <c r="K61" s="44">
        <f t="shared" si="3"/>
        <v>980.4</v>
      </c>
      <c r="L61" s="33">
        <f>VLOOKUP(E61,'Raumgruppen - Leistungen'!$A$3:$D$14,4)*$M61</f>
        <v>0</v>
      </c>
      <c r="M61" s="81">
        <v>1</v>
      </c>
      <c r="N61" s="44" t="e">
        <f t="shared" si="4"/>
        <v>#DIV/0!</v>
      </c>
      <c r="O61" s="45" t="e">
        <f t="shared" si="10"/>
        <v>#DIV/0!</v>
      </c>
      <c r="P61" s="46" t="e">
        <f>N61*Stundenverrechnungssatz!$C$42</f>
        <v>#DIV/0!</v>
      </c>
      <c r="Q61" s="39" t="e">
        <f t="shared" si="11"/>
        <v>#DIV/0!</v>
      </c>
      <c r="R61" s="39" t="e">
        <f t="shared" si="5"/>
        <v>#DIV/0!</v>
      </c>
    </row>
    <row r="62" spans="1:18" ht="24.95" customHeight="1" x14ac:dyDescent="0.2">
      <c r="A62" s="35" t="s">
        <v>145</v>
      </c>
      <c r="B62" s="75" t="s">
        <v>146</v>
      </c>
      <c r="C62" s="75" t="s">
        <v>215</v>
      </c>
      <c r="D62" s="75" t="s">
        <v>216</v>
      </c>
      <c r="E62" s="75" t="s">
        <v>346</v>
      </c>
      <c r="F62" s="75" t="s">
        <v>166</v>
      </c>
      <c r="G62" s="77">
        <v>4.25</v>
      </c>
      <c r="H62" s="75" t="s">
        <v>158</v>
      </c>
      <c r="I62" s="75"/>
      <c r="J62" s="78">
        <f t="shared" si="9"/>
        <v>190</v>
      </c>
      <c r="K62" s="44">
        <f t="shared" si="3"/>
        <v>807.5</v>
      </c>
      <c r="L62" s="33">
        <f>VLOOKUP(E62,'Raumgruppen - Leistungen'!$A$3:$D$14,4)*$M62</f>
        <v>0</v>
      </c>
      <c r="M62" s="81">
        <v>1</v>
      </c>
      <c r="N62" s="44" t="e">
        <f t="shared" si="4"/>
        <v>#DIV/0!</v>
      </c>
      <c r="O62" s="45" t="e">
        <f t="shared" si="10"/>
        <v>#DIV/0!</v>
      </c>
      <c r="P62" s="46" t="e">
        <f>N62*Stundenverrechnungssatz!$C$42</f>
        <v>#DIV/0!</v>
      </c>
      <c r="Q62" s="39" t="e">
        <f t="shared" si="11"/>
        <v>#DIV/0!</v>
      </c>
      <c r="R62" s="39" t="e">
        <f t="shared" si="5"/>
        <v>#DIV/0!</v>
      </c>
    </row>
    <row r="63" spans="1:18" ht="24.95" customHeight="1" x14ac:dyDescent="0.2">
      <c r="A63" s="35" t="s">
        <v>145</v>
      </c>
      <c r="B63" s="75" t="s">
        <v>146</v>
      </c>
      <c r="C63" s="75" t="s">
        <v>217</v>
      </c>
      <c r="D63" s="75" t="s">
        <v>174</v>
      </c>
      <c r="E63" s="75" t="s">
        <v>112</v>
      </c>
      <c r="F63" s="75" t="s">
        <v>175</v>
      </c>
      <c r="G63" s="77">
        <v>17.239999999999998</v>
      </c>
      <c r="H63" s="75" t="s">
        <v>150</v>
      </c>
      <c r="I63" s="75"/>
      <c r="J63" s="78">
        <f t="shared" si="9"/>
        <v>76</v>
      </c>
      <c r="K63" s="44">
        <f t="shared" si="3"/>
        <v>1310.2399999999998</v>
      </c>
      <c r="L63" s="33">
        <f>VLOOKUP(E63,'Raumgruppen - Leistungen'!$A$3:$D$14,4)*$M63</f>
        <v>0</v>
      </c>
      <c r="M63" s="81">
        <v>1</v>
      </c>
      <c r="N63" s="44" t="e">
        <f t="shared" si="4"/>
        <v>#DIV/0!</v>
      </c>
      <c r="O63" s="45" t="e">
        <f t="shared" si="10"/>
        <v>#DIV/0!</v>
      </c>
      <c r="P63" s="46" t="e">
        <f>N63*Stundenverrechnungssatz!$C$42</f>
        <v>#DIV/0!</v>
      </c>
      <c r="Q63" s="39" t="e">
        <f t="shared" si="11"/>
        <v>#DIV/0!</v>
      </c>
      <c r="R63" s="39" t="e">
        <f t="shared" si="5"/>
        <v>#DIV/0!</v>
      </c>
    </row>
    <row r="64" spans="1:18" ht="24.95" customHeight="1" x14ac:dyDescent="0.2">
      <c r="A64" s="35" t="s">
        <v>145</v>
      </c>
      <c r="B64" s="75" t="s">
        <v>146</v>
      </c>
      <c r="C64" s="75" t="s">
        <v>218</v>
      </c>
      <c r="D64" s="75" t="s">
        <v>219</v>
      </c>
      <c r="E64" s="75" t="s">
        <v>135</v>
      </c>
      <c r="F64" s="75" t="s">
        <v>198</v>
      </c>
      <c r="G64" s="77">
        <v>14.68</v>
      </c>
      <c r="H64" s="75" t="s">
        <v>158</v>
      </c>
      <c r="I64" s="75"/>
      <c r="J64" s="78">
        <f t="shared" si="9"/>
        <v>190</v>
      </c>
      <c r="K64" s="44">
        <f t="shared" si="3"/>
        <v>2789.2</v>
      </c>
      <c r="L64" s="33">
        <f>VLOOKUP(E64,'Raumgruppen - Leistungen'!$A$3:$D$14,4)*$M64</f>
        <v>0</v>
      </c>
      <c r="M64" s="81">
        <v>1</v>
      </c>
      <c r="N64" s="44" t="e">
        <f t="shared" si="4"/>
        <v>#DIV/0!</v>
      </c>
      <c r="O64" s="45" t="e">
        <f t="shared" si="10"/>
        <v>#DIV/0!</v>
      </c>
      <c r="P64" s="46" t="e">
        <f>N64*Stundenverrechnungssatz!$C$42</f>
        <v>#DIV/0!</v>
      </c>
      <c r="Q64" s="39" t="e">
        <f t="shared" si="11"/>
        <v>#DIV/0!</v>
      </c>
      <c r="R64" s="39" t="e">
        <f t="shared" si="5"/>
        <v>#DIV/0!</v>
      </c>
    </row>
    <row r="65" spans="1:18" ht="24.95" customHeight="1" x14ac:dyDescent="0.2">
      <c r="A65" s="35" t="s">
        <v>145</v>
      </c>
      <c r="B65" s="75" t="s">
        <v>146</v>
      </c>
      <c r="C65" s="75" t="s">
        <v>220</v>
      </c>
      <c r="D65" s="75" t="s">
        <v>221</v>
      </c>
      <c r="E65" s="75" t="s">
        <v>346</v>
      </c>
      <c r="F65" s="75" t="s">
        <v>166</v>
      </c>
      <c r="G65" s="77">
        <v>7.37</v>
      </c>
      <c r="H65" s="75" t="s">
        <v>158</v>
      </c>
      <c r="I65" s="75"/>
      <c r="J65" s="78">
        <f t="shared" si="9"/>
        <v>190</v>
      </c>
      <c r="K65" s="44">
        <f t="shared" si="3"/>
        <v>1400.3</v>
      </c>
      <c r="L65" s="33">
        <f>VLOOKUP(E65,'Raumgruppen - Leistungen'!$A$3:$D$14,4)*$M65</f>
        <v>0</v>
      </c>
      <c r="M65" s="81">
        <v>1</v>
      </c>
      <c r="N65" s="44" t="e">
        <f t="shared" si="4"/>
        <v>#DIV/0!</v>
      </c>
      <c r="O65" s="45" t="e">
        <f t="shared" si="10"/>
        <v>#DIV/0!</v>
      </c>
      <c r="P65" s="46" t="e">
        <f>N65*Stundenverrechnungssatz!$C$42</f>
        <v>#DIV/0!</v>
      </c>
      <c r="Q65" s="39" t="e">
        <f t="shared" si="11"/>
        <v>#DIV/0!</v>
      </c>
      <c r="R65" s="39" t="e">
        <f t="shared" si="5"/>
        <v>#DIV/0!</v>
      </c>
    </row>
    <row r="66" spans="1:18" ht="24.95" customHeight="1" x14ac:dyDescent="0.2">
      <c r="A66" s="35" t="s">
        <v>145</v>
      </c>
      <c r="B66" s="75" t="s">
        <v>146</v>
      </c>
      <c r="C66" s="75" t="s">
        <v>222</v>
      </c>
      <c r="D66" s="75" t="s">
        <v>143</v>
      </c>
      <c r="E66" s="75" t="s">
        <v>349</v>
      </c>
      <c r="F66" s="75" t="s">
        <v>166</v>
      </c>
      <c r="G66" s="77">
        <v>8.18</v>
      </c>
      <c r="H66" s="75" t="s">
        <v>158</v>
      </c>
      <c r="I66" s="75"/>
      <c r="J66" s="78">
        <f t="shared" si="9"/>
        <v>190</v>
      </c>
      <c r="K66" s="44">
        <f t="shared" si="3"/>
        <v>1554.2</v>
      </c>
      <c r="L66" s="33">
        <f>VLOOKUP(E66,'Raumgruppen - Leistungen'!$A$3:$D$14,4)*$M66</f>
        <v>0</v>
      </c>
      <c r="M66" s="81">
        <v>1</v>
      </c>
      <c r="N66" s="44" t="e">
        <f t="shared" si="4"/>
        <v>#DIV/0!</v>
      </c>
      <c r="O66" s="45" t="e">
        <f t="shared" si="10"/>
        <v>#DIV/0!</v>
      </c>
      <c r="P66" s="46" t="e">
        <f>N66*Stundenverrechnungssatz!$C$42</f>
        <v>#DIV/0!</v>
      </c>
      <c r="Q66" s="39" t="e">
        <f t="shared" si="11"/>
        <v>#DIV/0!</v>
      </c>
      <c r="R66" s="39" t="e">
        <f t="shared" si="5"/>
        <v>#DIV/0!</v>
      </c>
    </row>
    <row r="67" spans="1:18" ht="24.95" customHeight="1" x14ac:dyDescent="0.2">
      <c r="A67" s="35" t="s">
        <v>145</v>
      </c>
      <c r="B67" s="75" t="s">
        <v>146</v>
      </c>
      <c r="C67" s="75" t="s">
        <v>223</v>
      </c>
      <c r="D67" s="75" t="s">
        <v>221</v>
      </c>
      <c r="E67" s="75" t="s">
        <v>346</v>
      </c>
      <c r="F67" s="75" t="s">
        <v>166</v>
      </c>
      <c r="G67" s="77">
        <v>8.1</v>
      </c>
      <c r="H67" s="75" t="s">
        <v>158</v>
      </c>
      <c r="I67" s="75"/>
      <c r="J67" s="78">
        <f t="shared" si="9"/>
        <v>190</v>
      </c>
      <c r="K67" s="44">
        <f t="shared" si="3"/>
        <v>1539</v>
      </c>
      <c r="L67" s="33">
        <f>VLOOKUP(E67,'Raumgruppen - Leistungen'!$A$3:$D$14,4)*$M67</f>
        <v>0</v>
      </c>
      <c r="M67" s="81">
        <v>1</v>
      </c>
      <c r="N67" s="44" t="e">
        <f t="shared" si="4"/>
        <v>#DIV/0!</v>
      </c>
      <c r="O67" s="45" t="e">
        <f t="shared" si="10"/>
        <v>#DIV/0!</v>
      </c>
      <c r="P67" s="46" t="e">
        <f>N67*Stundenverrechnungssatz!$C$42</f>
        <v>#DIV/0!</v>
      </c>
      <c r="Q67" s="39" t="e">
        <f t="shared" si="11"/>
        <v>#DIV/0!</v>
      </c>
      <c r="R67" s="39" t="e">
        <f t="shared" si="5"/>
        <v>#DIV/0!</v>
      </c>
    </row>
    <row r="68" spans="1:18" ht="24.95" customHeight="1" x14ac:dyDescent="0.2">
      <c r="A68" s="35" t="s">
        <v>145</v>
      </c>
      <c r="B68" s="75" t="s">
        <v>146</v>
      </c>
      <c r="C68" s="75" t="s">
        <v>224</v>
      </c>
      <c r="D68" s="75" t="s">
        <v>221</v>
      </c>
      <c r="E68" s="75" t="s">
        <v>346</v>
      </c>
      <c r="F68" s="75" t="s">
        <v>166</v>
      </c>
      <c r="G68" s="77">
        <v>14.3</v>
      </c>
      <c r="H68" s="75" t="s">
        <v>158</v>
      </c>
      <c r="I68" s="75"/>
      <c r="J68" s="78">
        <f t="shared" si="9"/>
        <v>190</v>
      </c>
      <c r="K68" s="44">
        <f t="shared" si="3"/>
        <v>2717</v>
      </c>
      <c r="L68" s="33">
        <f>VLOOKUP(E68,'Raumgruppen - Leistungen'!$A$3:$D$14,4)*$M68</f>
        <v>0</v>
      </c>
      <c r="M68" s="81">
        <v>1</v>
      </c>
      <c r="N68" s="44" t="e">
        <f t="shared" si="4"/>
        <v>#DIV/0!</v>
      </c>
      <c r="O68" s="45" t="e">
        <f t="shared" si="10"/>
        <v>#DIV/0!</v>
      </c>
      <c r="P68" s="46" t="e">
        <f>N68*Stundenverrechnungssatz!$C$42</f>
        <v>#DIV/0!</v>
      </c>
      <c r="Q68" s="39" t="e">
        <f t="shared" si="11"/>
        <v>#DIV/0!</v>
      </c>
      <c r="R68" s="39" t="e">
        <f t="shared" si="5"/>
        <v>#DIV/0!</v>
      </c>
    </row>
    <row r="69" spans="1:18" ht="24.95" customHeight="1" x14ac:dyDescent="0.2">
      <c r="A69" s="35" t="s">
        <v>145</v>
      </c>
      <c r="B69" s="75" t="s">
        <v>146</v>
      </c>
      <c r="C69" s="75" t="s">
        <v>225</v>
      </c>
      <c r="D69" s="75" t="s">
        <v>165</v>
      </c>
      <c r="E69" s="75" t="s">
        <v>135</v>
      </c>
      <c r="F69" s="75" t="s">
        <v>166</v>
      </c>
      <c r="G69" s="77">
        <v>314.26</v>
      </c>
      <c r="H69" s="75" t="s">
        <v>158</v>
      </c>
      <c r="I69" s="75"/>
      <c r="J69" s="78">
        <f t="shared" si="9"/>
        <v>190</v>
      </c>
      <c r="K69" s="44">
        <f t="shared" ref="K69:K132" si="12">G69*J69</f>
        <v>59709.4</v>
      </c>
      <c r="L69" s="33">
        <f>VLOOKUP(E69,'Raumgruppen - Leistungen'!$A$3:$D$14,4)*$M69</f>
        <v>0</v>
      </c>
      <c r="M69" s="81">
        <v>1</v>
      </c>
      <c r="N69" s="44" t="e">
        <f t="shared" ref="N69:N70" si="13">G69/L69</f>
        <v>#DIV/0!</v>
      </c>
      <c r="O69" s="45" t="e">
        <f t="shared" si="10"/>
        <v>#DIV/0!</v>
      </c>
      <c r="P69" s="46" t="e">
        <f>N69*Stundenverrechnungssatz!$C$42</f>
        <v>#DIV/0!</v>
      </c>
      <c r="Q69" s="39" t="e">
        <f t="shared" si="11"/>
        <v>#DIV/0!</v>
      </c>
      <c r="R69" s="39" t="e">
        <f t="shared" ref="R69:R132" si="14">Q69/12</f>
        <v>#DIV/0!</v>
      </c>
    </row>
    <row r="70" spans="1:18" ht="24.95" customHeight="1" x14ac:dyDescent="0.2">
      <c r="A70" s="35" t="s">
        <v>145</v>
      </c>
      <c r="B70" s="75" t="s">
        <v>146</v>
      </c>
      <c r="C70" s="75" t="s">
        <v>226</v>
      </c>
      <c r="D70" s="75" t="s">
        <v>227</v>
      </c>
      <c r="E70" s="75" t="s">
        <v>344</v>
      </c>
      <c r="F70" s="75" t="s">
        <v>198</v>
      </c>
      <c r="G70" s="77">
        <v>18.420000000000002</v>
      </c>
      <c r="H70" s="75" t="s">
        <v>150</v>
      </c>
      <c r="I70" s="75"/>
      <c r="J70" s="78">
        <f t="shared" si="9"/>
        <v>76</v>
      </c>
      <c r="K70" s="44">
        <f t="shared" si="12"/>
        <v>1399.92</v>
      </c>
      <c r="L70" s="33">
        <f>VLOOKUP(E70,'Raumgruppen - Leistungen'!$A$3:$D$14,4)*$M70</f>
        <v>0</v>
      </c>
      <c r="M70" s="81">
        <v>1</v>
      </c>
      <c r="N70" s="44" t="e">
        <f t="shared" si="13"/>
        <v>#DIV/0!</v>
      </c>
      <c r="O70" s="45" t="e">
        <f t="shared" si="10"/>
        <v>#DIV/0!</v>
      </c>
      <c r="P70" s="46" t="e">
        <f>N70*Stundenverrechnungssatz!$C$42</f>
        <v>#DIV/0!</v>
      </c>
      <c r="Q70" s="39" t="e">
        <f t="shared" si="11"/>
        <v>#DIV/0!</v>
      </c>
      <c r="R70" s="39" t="e">
        <f t="shared" si="14"/>
        <v>#DIV/0!</v>
      </c>
    </row>
    <row r="71" spans="1:18" ht="24.95" customHeight="1" x14ac:dyDescent="0.2">
      <c r="A71" s="35" t="s">
        <v>145</v>
      </c>
      <c r="B71" s="75" t="s">
        <v>146</v>
      </c>
      <c r="C71" s="75" t="s">
        <v>228</v>
      </c>
      <c r="D71" s="75" t="s">
        <v>227</v>
      </c>
      <c r="E71" s="75" t="s">
        <v>344</v>
      </c>
      <c r="F71" s="75" t="s">
        <v>198</v>
      </c>
      <c r="G71" s="77">
        <v>18.36</v>
      </c>
      <c r="H71" s="75" t="s">
        <v>150</v>
      </c>
      <c r="I71" s="75"/>
      <c r="J71" s="78">
        <f t="shared" ref="J71:J134" si="15">H71*$E$1/5</f>
        <v>76</v>
      </c>
      <c r="K71" s="44">
        <f t="shared" si="12"/>
        <v>1395.36</v>
      </c>
      <c r="L71" s="33">
        <f>VLOOKUP(E71,'Raumgruppen - Leistungen'!$A$3:$D$14,4)*$M71</f>
        <v>0</v>
      </c>
      <c r="M71" s="81">
        <v>1</v>
      </c>
      <c r="N71" s="44" t="e">
        <f t="shared" ref="N71:N134" si="16">G71/L71</f>
        <v>#DIV/0!</v>
      </c>
      <c r="O71" s="45" t="e">
        <f t="shared" ref="O71:O134" si="17">N71*H71</f>
        <v>#DIV/0!</v>
      </c>
      <c r="P71" s="46" t="e">
        <f>N71*Stundenverrechnungssatz!$C$42</f>
        <v>#DIV/0!</v>
      </c>
      <c r="Q71" s="39" t="e">
        <f t="shared" ref="Q71:Q134" si="18">J71*P71</f>
        <v>#DIV/0!</v>
      </c>
      <c r="R71" s="39" t="e">
        <f t="shared" si="14"/>
        <v>#DIV/0!</v>
      </c>
    </row>
    <row r="72" spans="1:18" ht="24.95" customHeight="1" x14ac:dyDescent="0.2">
      <c r="A72" s="35" t="s">
        <v>145</v>
      </c>
      <c r="B72" s="75" t="s">
        <v>146</v>
      </c>
      <c r="C72" s="75" t="s">
        <v>229</v>
      </c>
      <c r="D72" s="75" t="s">
        <v>174</v>
      </c>
      <c r="E72" s="75" t="s">
        <v>112</v>
      </c>
      <c r="F72" s="75" t="s">
        <v>175</v>
      </c>
      <c r="G72" s="77">
        <v>17.03</v>
      </c>
      <c r="H72" s="75" t="s">
        <v>150</v>
      </c>
      <c r="J72" s="78">
        <f t="shared" si="15"/>
        <v>76</v>
      </c>
      <c r="K72" s="44">
        <f t="shared" si="12"/>
        <v>1294.2800000000002</v>
      </c>
      <c r="L72" s="33">
        <f>VLOOKUP(E72,'Raumgruppen - Leistungen'!$A$3:$D$14,4)*$M72</f>
        <v>0</v>
      </c>
      <c r="M72" s="81">
        <v>1</v>
      </c>
      <c r="N72" s="44" t="e">
        <f t="shared" si="16"/>
        <v>#DIV/0!</v>
      </c>
      <c r="O72" s="45" t="e">
        <f t="shared" si="17"/>
        <v>#DIV/0!</v>
      </c>
      <c r="P72" s="46" t="e">
        <f>N72*Stundenverrechnungssatz!$C$42</f>
        <v>#DIV/0!</v>
      </c>
      <c r="Q72" s="39" t="e">
        <f t="shared" si="18"/>
        <v>#DIV/0!</v>
      </c>
      <c r="R72" s="39" t="e">
        <f t="shared" si="14"/>
        <v>#DIV/0!</v>
      </c>
    </row>
    <row r="73" spans="1:18" ht="24.95" customHeight="1" x14ac:dyDescent="0.2">
      <c r="A73" s="35" t="s">
        <v>145</v>
      </c>
      <c r="B73" s="75" t="s">
        <v>146</v>
      </c>
      <c r="C73" s="75" t="s">
        <v>230</v>
      </c>
      <c r="D73" s="75" t="s">
        <v>221</v>
      </c>
      <c r="E73" s="75" t="s">
        <v>346</v>
      </c>
      <c r="F73" s="75" t="s">
        <v>166</v>
      </c>
      <c r="G73" s="77">
        <v>13.44</v>
      </c>
      <c r="H73" s="75" t="s">
        <v>158</v>
      </c>
      <c r="I73" s="47"/>
      <c r="J73" s="78">
        <f t="shared" si="15"/>
        <v>190</v>
      </c>
      <c r="K73" s="44">
        <f t="shared" si="12"/>
        <v>2553.6</v>
      </c>
      <c r="L73" s="33">
        <f>VLOOKUP(E73,'Raumgruppen - Leistungen'!$A$3:$D$14,4)*$M73</f>
        <v>0</v>
      </c>
      <c r="M73" s="81">
        <v>1</v>
      </c>
      <c r="N73" s="44" t="e">
        <f t="shared" si="16"/>
        <v>#DIV/0!</v>
      </c>
      <c r="O73" s="45" t="e">
        <f t="shared" si="17"/>
        <v>#DIV/0!</v>
      </c>
      <c r="P73" s="46" t="e">
        <f>N73*Stundenverrechnungssatz!$C$42</f>
        <v>#DIV/0!</v>
      </c>
      <c r="Q73" s="39" t="e">
        <f t="shared" si="18"/>
        <v>#DIV/0!</v>
      </c>
      <c r="R73" s="39" t="e">
        <f t="shared" si="14"/>
        <v>#DIV/0!</v>
      </c>
    </row>
    <row r="74" spans="1:18" ht="24.95" customHeight="1" x14ac:dyDescent="0.2">
      <c r="A74" s="35" t="s">
        <v>145</v>
      </c>
      <c r="B74" s="75" t="s">
        <v>146</v>
      </c>
      <c r="C74" s="75" t="s">
        <v>231</v>
      </c>
      <c r="D74" s="75" t="s">
        <v>221</v>
      </c>
      <c r="E74" s="75" t="s">
        <v>346</v>
      </c>
      <c r="F74" s="75" t="s">
        <v>166</v>
      </c>
      <c r="G74" s="77">
        <v>4.63</v>
      </c>
      <c r="H74" s="75" t="s">
        <v>158</v>
      </c>
      <c r="J74" s="78">
        <f t="shared" si="15"/>
        <v>190</v>
      </c>
      <c r="K74" s="44">
        <f t="shared" si="12"/>
        <v>879.69999999999993</v>
      </c>
      <c r="L74" s="33">
        <f>VLOOKUP(E74,'Raumgruppen - Leistungen'!$A$3:$D$14,4)*$M74</f>
        <v>0</v>
      </c>
      <c r="M74" s="81">
        <v>1</v>
      </c>
      <c r="N74" s="44" t="e">
        <f t="shared" si="16"/>
        <v>#DIV/0!</v>
      </c>
      <c r="O74" s="45" t="e">
        <f t="shared" si="17"/>
        <v>#DIV/0!</v>
      </c>
      <c r="P74" s="46" t="e">
        <f>N74*Stundenverrechnungssatz!$C$42</f>
        <v>#DIV/0!</v>
      </c>
      <c r="Q74" s="39" t="e">
        <f t="shared" si="18"/>
        <v>#DIV/0!</v>
      </c>
      <c r="R74" s="39" t="e">
        <f t="shared" si="14"/>
        <v>#DIV/0!</v>
      </c>
    </row>
    <row r="75" spans="1:18" ht="24.95" customHeight="1" x14ac:dyDescent="0.2">
      <c r="A75" s="35" t="s">
        <v>145</v>
      </c>
      <c r="B75" s="75" t="s">
        <v>146</v>
      </c>
      <c r="C75" s="75" t="s">
        <v>232</v>
      </c>
      <c r="D75" s="75" t="s">
        <v>233</v>
      </c>
      <c r="E75" s="75" t="s">
        <v>347</v>
      </c>
      <c r="F75" s="75" t="s">
        <v>166</v>
      </c>
      <c r="G75" s="77">
        <v>8.91</v>
      </c>
      <c r="H75" s="75" t="s">
        <v>158</v>
      </c>
      <c r="J75" s="78">
        <f t="shared" si="15"/>
        <v>190</v>
      </c>
      <c r="K75" s="44">
        <f t="shared" si="12"/>
        <v>1692.9</v>
      </c>
      <c r="L75" s="33">
        <f>VLOOKUP(E75,'Raumgruppen - Leistungen'!$A$3:$D$14,4)*$M75</f>
        <v>0</v>
      </c>
      <c r="M75" s="81">
        <v>1</v>
      </c>
      <c r="N75" s="44" t="e">
        <f t="shared" si="16"/>
        <v>#DIV/0!</v>
      </c>
      <c r="O75" s="45" t="e">
        <f t="shared" si="17"/>
        <v>#DIV/0!</v>
      </c>
      <c r="P75" s="46" t="e">
        <f>N75*Stundenverrechnungssatz!$C$42</f>
        <v>#DIV/0!</v>
      </c>
      <c r="Q75" s="39" t="e">
        <f t="shared" si="18"/>
        <v>#DIV/0!</v>
      </c>
      <c r="R75" s="39" t="e">
        <f t="shared" si="14"/>
        <v>#DIV/0!</v>
      </c>
    </row>
    <row r="76" spans="1:18" ht="24.95" customHeight="1" x14ac:dyDescent="0.2">
      <c r="A76" s="35" t="s">
        <v>145</v>
      </c>
      <c r="B76" s="75" t="s">
        <v>146</v>
      </c>
      <c r="C76" s="75" t="s">
        <v>234</v>
      </c>
      <c r="D76" s="75" t="s">
        <v>235</v>
      </c>
      <c r="E76" s="75" t="s">
        <v>348</v>
      </c>
      <c r="F76" s="75" t="s">
        <v>175</v>
      </c>
      <c r="G76" s="77">
        <v>87.89</v>
      </c>
      <c r="H76" s="75" t="s">
        <v>158</v>
      </c>
      <c r="J76" s="78">
        <f t="shared" si="15"/>
        <v>190</v>
      </c>
      <c r="K76" s="44">
        <f t="shared" si="12"/>
        <v>16699.099999999999</v>
      </c>
      <c r="L76" s="33">
        <f>VLOOKUP(E76,'Raumgruppen - Leistungen'!$A$3:$D$14,4)*$M76</f>
        <v>0</v>
      </c>
      <c r="M76" s="81">
        <v>1</v>
      </c>
      <c r="N76" s="44" t="e">
        <f t="shared" si="16"/>
        <v>#DIV/0!</v>
      </c>
      <c r="O76" s="45" t="e">
        <f t="shared" si="17"/>
        <v>#DIV/0!</v>
      </c>
      <c r="P76" s="46" t="e">
        <f>N76*Stundenverrechnungssatz!$C$42</f>
        <v>#DIV/0!</v>
      </c>
      <c r="Q76" s="39" t="e">
        <f t="shared" si="18"/>
        <v>#DIV/0!</v>
      </c>
      <c r="R76" s="39" t="e">
        <f t="shared" si="14"/>
        <v>#DIV/0!</v>
      </c>
    </row>
    <row r="77" spans="1:18" ht="24.95" customHeight="1" x14ac:dyDescent="0.2">
      <c r="A77" s="35" t="s">
        <v>145</v>
      </c>
      <c r="B77" s="75" t="s">
        <v>146</v>
      </c>
      <c r="C77" s="75" t="s">
        <v>236</v>
      </c>
      <c r="D77" s="75" t="s">
        <v>237</v>
      </c>
      <c r="E77" s="75" t="s">
        <v>350</v>
      </c>
      <c r="F77" s="75" t="s">
        <v>175</v>
      </c>
      <c r="G77" s="77">
        <v>11.86</v>
      </c>
      <c r="H77" s="75">
        <v>2</v>
      </c>
      <c r="J77" s="78">
        <f t="shared" si="15"/>
        <v>76</v>
      </c>
      <c r="K77" s="44">
        <f t="shared" si="12"/>
        <v>901.3599999999999</v>
      </c>
      <c r="L77" s="33">
        <f>VLOOKUP(E77,'Raumgruppen - Leistungen'!$A$3:$D$14,4)*$M77</f>
        <v>0</v>
      </c>
      <c r="M77" s="81">
        <v>1</v>
      </c>
      <c r="N77" s="44" t="e">
        <f t="shared" si="16"/>
        <v>#DIV/0!</v>
      </c>
      <c r="O77" s="45" t="e">
        <f t="shared" si="17"/>
        <v>#DIV/0!</v>
      </c>
      <c r="P77" s="46" t="e">
        <f>N77*Stundenverrechnungssatz!$C$42</f>
        <v>#DIV/0!</v>
      </c>
      <c r="Q77" s="39" t="e">
        <f t="shared" si="18"/>
        <v>#DIV/0!</v>
      </c>
      <c r="R77" s="39" t="e">
        <f t="shared" si="14"/>
        <v>#DIV/0!</v>
      </c>
    </row>
    <row r="78" spans="1:18" ht="24.95" customHeight="1" x14ac:dyDescent="0.2">
      <c r="A78" s="35" t="s">
        <v>145</v>
      </c>
      <c r="B78" s="75" t="s">
        <v>146</v>
      </c>
      <c r="C78" s="75" t="s">
        <v>238</v>
      </c>
      <c r="D78" s="75" t="s">
        <v>221</v>
      </c>
      <c r="E78" s="75" t="s">
        <v>346</v>
      </c>
      <c r="F78" s="75" t="s">
        <v>166</v>
      </c>
      <c r="G78" s="77">
        <v>4.71</v>
      </c>
      <c r="H78" s="75" t="s">
        <v>158</v>
      </c>
      <c r="J78" s="78">
        <f t="shared" si="15"/>
        <v>190</v>
      </c>
      <c r="K78" s="44">
        <f t="shared" si="12"/>
        <v>894.9</v>
      </c>
      <c r="L78" s="33">
        <f>VLOOKUP(E78,'Raumgruppen - Leistungen'!$A$3:$D$14,4)*$M78</f>
        <v>0</v>
      </c>
      <c r="M78" s="81">
        <v>1</v>
      </c>
      <c r="N78" s="44" t="e">
        <f t="shared" si="16"/>
        <v>#DIV/0!</v>
      </c>
      <c r="O78" s="45" t="e">
        <f t="shared" si="17"/>
        <v>#DIV/0!</v>
      </c>
      <c r="P78" s="46" t="e">
        <f>N78*Stundenverrechnungssatz!$C$42</f>
        <v>#DIV/0!</v>
      </c>
      <c r="Q78" s="39" t="e">
        <f t="shared" si="18"/>
        <v>#DIV/0!</v>
      </c>
      <c r="R78" s="39" t="e">
        <f t="shared" si="14"/>
        <v>#DIV/0!</v>
      </c>
    </row>
    <row r="79" spans="1:18" ht="24.95" customHeight="1" x14ac:dyDescent="0.2">
      <c r="A79" s="35" t="s">
        <v>145</v>
      </c>
      <c r="B79" s="75" t="s">
        <v>146</v>
      </c>
      <c r="C79" s="75" t="s">
        <v>239</v>
      </c>
      <c r="D79" s="75" t="s">
        <v>221</v>
      </c>
      <c r="E79" s="75" t="s">
        <v>346</v>
      </c>
      <c r="F79" s="75" t="s">
        <v>166</v>
      </c>
      <c r="G79" s="77">
        <v>4.58</v>
      </c>
      <c r="H79" s="75" t="s">
        <v>158</v>
      </c>
      <c r="J79" s="78">
        <f t="shared" si="15"/>
        <v>190</v>
      </c>
      <c r="K79" s="44">
        <f t="shared" si="12"/>
        <v>870.2</v>
      </c>
      <c r="L79" s="33">
        <f>VLOOKUP(E79,'Raumgruppen - Leistungen'!$A$3:$D$14,4)*$M79</f>
        <v>0</v>
      </c>
      <c r="M79" s="81">
        <v>1</v>
      </c>
      <c r="N79" s="44" t="e">
        <f t="shared" si="16"/>
        <v>#DIV/0!</v>
      </c>
      <c r="O79" s="45" t="e">
        <f t="shared" si="17"/>
        <v>#DIV/0!</v>
      </c>
      <c r="P79" s="46" t="e">
        <f>N79*Stundenverrechnungssatz!$C$42</f>
        <v>#DIV/0!</v>
      </c>
      <c r="Q79" s="39" t="e">
        <f t="shared" si="18"/>
        <v>#DIV/0!</v>
      </c>
      <c r="R79" s="39" t="e">
        <f t="shared" si="14"/>
        <v>#DIV/0!</v>
      </c>
    </row>
    <row r="80" spans="1:18" ht="24.95" customHeight="1" x14ac:dyDescent="0.2">
      <c r="A80" s="35" t="s">
        <v>145</v>
      </c>
      <c r="B80" s="75" t="s">
        <v>146</v>
      </c>
      <c r="C80" s="75" t="s">
        <v>240</v>
      </c>
      <c r="D80" s="75" t="s">
        <v>174</v>
      </c>
      <c r="E80" s="75" t="s">
        <v>112</v>
      </c>
      <c r="F80" s="75" t="s">
        <v>175</v>
      </c>
      <c r="G80" s="77">
        <v>17.489999999999998</v>
      </c>
      <c r="H80" s="75" t="s">
        <v>150</v>
      </c>
      <c r="J80" s="78">
        <f t="shared" si="15"/>
        <v>76</v>
      </c>
      <c r="K80" s="44">
        <f t="shared" si="12"/>
        <v>1329.2399999999998</v>
      </c>
      <c r="L80" s="33">
        <f>VLOOKUP(E80,'Raumgruppen - Leistungen'!$A$3:$D$14,4)*$M80</f>
        <v>0</v>
      </c>
      <c r="M80" s="81">
        <v>1</v>
      </c>
      <c r="N80" s="44" t="e">
        <f t="shared" si="16"/>
        <v>#DIV/0!</v>
      </c>
      <c r="O80" s="45" t="e">
        <f t="shared" si="17"/>
        <v>#DIV/0!</v>
      </c>
      <c r="P80" s="46" t="e">
        <f>N80*Stundenverrechnungssatz!$C$42</f>
        <v>#DIV/0!</v>
      </c>
      <c r="Q80" s="39" t="e">
        <f t="shared" si="18"/>
        <v>#DIV/0!</v>
      </c>
      <c r="R80" s="39" t="e">
        <f t="shared" si="14"/>
        <v>#DIV/0!</v>
      </c>
    </row>
    <row r="81" spans="1:18" ht="24.95" customHeight="1" x14ac:dyDescent="0.2">
      <c r="A81" s="35" t="s">
        <v>145</v>
      </c>
      <c r="B81" s="75" t="s">
        <v>146</v>
      </c>
      <c r="C81" s="75" t="s">
        <v>241</v>
      </c>
      <c r="D81" s="75" t="s">
        <v>174</v>
      </c>
      <c r="E81" s="75" t="s">
        <v>112</v>
      </c>
      <c r="F81" s="75" t="s">
        <v>166</v>
      </c>
      <c r="G81" s="77">
        <v>20.29</v>
      </c>
      <c r="H81" s="75" t="s">
        <v>150</v>
      </c>
      <c r="J81" s="78">
        <f t="shared" si="15"/>
        <v>76</v>
      </c>
      <c r="K81" s="44">
        <f t="shared" si="12"/>
        <v>1542.04</v>
      </c>
      <c r="L81" s="33">
        <f>VLOOKUP(E81,'Raumgruppen - Leistungen'!$A$3:$D$14,4)*$M81</f>
        <v>0</v>
      </c>
      <c r="M81" s="81">
        <v>1</v>
      </c>
      <c r="N81" s="44" t="e">
        <f t="shared" si="16"/>
        <v>#DIV/0!</v>
      </c>
      <c r="O81" s="45" t="e">
        <f t="shared" si="17"/>
        <v>#DIV/0!</v>
      </c>
      <c r="P81" s="46" t="e">
        <f>N81*Stundenverrechnungssatz!$C$42</f>
        <v>#DIV/0!</v>
      </c>
      <c r="Q81" s="39" t="e">
        <f t="shared" si="18"/>
        <v>#DIV/0!</v>
      </c>
      <c r="R81" s="39" t="e">
        <f t="shared" si="14"/>
        <v>#DIV/0!</v>
      </c>
    </row>
    <row r="82" spans="1:18" ht="24.95" customHeight="1" x14ac:dyDescent="0.2">
      <c r="A82" s="35" t="s">
        <v>145</v>
      </c>
      <c r="B82" s="75" t="s">
        <v>146</v>
      </c>
      <c r="C82" s="75" t="s">
        <v>242</v>
      </c>
      <c r="D82" s="75" t="s">
        <v>165</v>
      </c>
      <c r="E82" s="75" t="s">
        <v>135</v>
      </c>
      <c r="F82" s="75" t="s">
        <v>166</v>
      </c>
      <c r="G82" s="77">
        <v>15.44</v>
      </c>
      <c r="H82" s="75" t="s">
        <v>158</v>
      </c>
      <c r="J82" s="78">
        <f t="shared" si="15"/>
        <v>190</v>
      </c>
      <c r="K82" s="44">
        <f t="shared" si="12"/>
        <v>2933.6</v>
      </c>
      <c r="L82" s="33">
        <f>VLOOKUP(E82,'Raumgruppen - Leistungen'!$A$3:$D$14,4)*$M82</f>
        <v>0</v>
      </c>
      <c r="M82" s="81">
        <v>1</v>
      </c>
      <c r="N82" s="44" t="e">
        <f t="shared" si="16"/>
        <v>#DIV/0!</v>
      </c>
      <c r="O82" s="45" t="e">
        <f t="shared" si="17"/>
        <v>#DIV/0!</v>
      </c>
      <c r="P82" s="46" t="e">
        <f>N82*Stundenverrechnungssatz!$C$42</f>
        <v>#DIV/0!</v>
      </c>
      <c r="Q82" s="39" t="e">
        <f t="shared" si="18"/>
        <v>#DIV/0!</v>
      </c>
      <c r="R82" s="39" t="e">
        <f t="shared" si="14"/>
        <v>#DIV/0!</v>
      </c>
    </row>
    <row r="83" spans="1:18" ht="24.95" customHeight="1" x14ac:dyDescent="0.2">
      <c r="A83" s="35" t="s">
        <v>145</v>
      </c>
      <c r="B83" s="75" t="s">
        <v>146</v>
      </c>
      <c r="C83" s="75" t="s">
        <v>243</v>
      </c>
      <c r="D83" s="75" t="s">
        <v>165</v>
      </c>
      <c r="E83" s="75" t="s">
        <v>135</v>
      </c>
      <c r="F83" s="76" t="s">
        <v>149</v>
      </c>
      <c r="G83" s="77">
        <v>54.67</v>
      </c>
      <c r="H83" s="75" t="s">
        <v>158</v>
      </c>
      <c r="J83" s="78">
        <f t="shared" si="15"/>
        <v>190</v>
      </c>
      <c r="K83" s="44">
        <f t="shared" si="12"/>
        <v>10387.300000000001</v>
      </c>
      <c r="L83" s="33">
        <f>VLOOKUP(E83,'Raumgruppen - Leistungen'!$A$3:$D$14,4)*$M83</f>
        <v>0</v>
      </c>
      <c r="M83" s="81">
        <v>1</v>
      </c>
      <c r="N83" s="44" t="e">
        <f t="shared" si="16"/>
        <v>#DIV/0!</v>
      </c>
      <c r="O83" s="45" t="e">
        <f t="shared" si="17"/>
        <v>#DIV/0!</v>
      </c>
      <c r="P83" s="46" t="e">
        <f>N83*Stundenverrechnungssatz!$C$42</f>
        <v>#DIV/0!</v>
      </c>
      <c r="Q83" s="39" t="e">
        <f t="shared" si="18"/>
        <v>#DIV/0!</v>
      </c>
      <c r="R83" s="39" t="e">
        <f t="shared" si="14"/>
        <v>#DIV/0!</v>
      </c>
    </row>
    <row r="84" spans="1:18" ht="24.95" customHeight="1" x14ac:dyDescent="0.2">
      <c r="A84" s="35" t="s">
        <v>145</v>
      </c>
      <c r="B84" s="75" t="s">
        <v>146</v>
      </c>
      <c r="C84" s="75" t="s">
        <v>244</v>
      </c>
      <c r="D84" s="75" t="s">
        <v>165</v>
      </c>
      <c r="E84" s="75" t="s">
        <v>135</v>
      </c>
      <c r="F84" s="75" t="s">
        <v>166</v>
      </c>
      <c r="G84" s="77">
        <v>477.09</v>
      </c>
      <c r="H84" s="75" t="s">
        <v>158</v>
      </c>
      <c r="J84" s="78">
        <f t="shared" si="15"/>
        <v>190</v>
      </c>
      <c r="K84" s="44">
        <f t="shared" si="12"/>
        <v>90647.099999999991</v>
      </c>
      <c r="L84" s="33">
        <f>VLOOKUP(E84,'Raumgruppen - Leistungen'!$A$3:$D$14,4)*$M84</f>
        <v>0</v>
      </c>
      <c r="M84" s="81">
        <v>1</v>
      </c>
      <c r="N84" s="44" t="e">
        <f t="shared" si="16"/>
        <v>#DIV/0!</v>
      </c>
      <c r="O84" s="45" t="e">
        <f t="shared" si="17"/>
        <v>#DIV/0!</v>
      </c>
      <c r="P84" s="46" t="e">
        <f>N84*Stundenverrechnungssatz!$C$42</f>
        <v>#DIV/0!</v>
      </c>
      <c r="Q84" s="39" t="e">
        <f t="shared" si="18"/>
        <v>#DIV/0!</v>
      </c>
      <c r="R84" s="39" t="e">
        <f t="shared" si="14"/>
        <v>#DIV/0!</v>
      </c>
    </row>
    <row r="85" spans="1:18" ht="24.95" customHeight="1" x14ac:dyDescent="0.2">
      <c r="A85" s="35" t="s">
        <v>145</v>
      </c>
      <c r="B85" s="75" t="s">
        <v>146</v>
      </c>
      <c r="C85" s="75" t="s">
        <v>245</v>
      </c>
      <c r="D85" s="75" t="s">
        <v>246</v>
      </c>
      <c r="E85" s="75" t="s">
        <v>344</v>
      </c>
      <c r="F85" s="75" t="s">
        <v>247</v>
      </c>
      <c r="G85" s="77">
        <v>323.85000000000002</v>
      </c>
      <c r="H85" s="75" t="s">
        <v>150</v>
      </c>
      <c r="J85" s="78">
        <f t="shared" si="15"/>
        <v>76</v>
      </c>
      <c r="K85" s="44">
        <f t="shared" si="12"/>
        <v>24612.600000000002</v>
      </c>
      <c r="L85" s="33">
        <f>VLOOKUP(E85,'Raumgruppen - Leistungen'!$A$3:$D$14,4)*$M85</f>
        <v>0</v>
      </c>
      <c r="M85" s="81">
        <v>1</v>
      </c>
      <c r="N85" s="44" t="e">
        <f t="shared" si="16"/>
        <v>#DIV/0!</v>
      </c>
      <c r="O85" s="45" t="e">
        <f t="shared" si="17"/>
        <v>#DIV/0!</v>
      </c>
      <c r="P85" s="46" t="e">
        <f>N85*Stundenverrechnungssatz!$C$42</f>
        <v>#DIV/0!</v>
      </c>
      <c r="Q85" s="39" t="e">
        <f t="shared" si="18"/>
        <v>#DIV/0!</v>
      </c>
      <c r="R85" s="39" t="e">
        <f t="shared" si="14"/>
        <v>#DIV/0!</v>
      </c>
    </row>
    <row r="86" spans="1:18" ht="24.95" customHeight="1" x14ac:dyDescent="0.2">
      <c r="A86" s="35" t="s">
        <v>145</v>
      </c>
      <c r="B86" s="75" t="s">
        <v>146</v>
      </c>
      <c r="C86" s="75" t="s">
        <v>248</v>
      </c>
      <c r="D86" s="75" t="s">
        <v>249</v>
      </c>
      <c r="E86" s="75" t="s">
        <v>344</v>
      </c>
      <c r="F86" s="75" t="s">
        <v>198</v>
      </c>
      <c r="G86" s="77">
        <v>8.42</v>
      </c>
      <c r="H86" s="75" t="s">
        <v>150</v>
      </c>
      <c r="J86" s="78">
        <f t="shared" si="15"/>
        <v>76</v>
      </c>
      <c r="K86" s="44">
        <f t="shared" si="12"/>
        <v>639.91999999999996</v>
      </c>
      <c r="L86" s="33">
        <f>VLOOKUP(E86,'Raumgruppen - Leistungen'!$A$3:$D$14,4)*$M86</f>
        <v>0</v>
      </c>
      <c r="M86" s="81">
        <v>1</v>
      </c>
      <c r="N86" s="44" t="e">
        <f t="shared" si="16"/>
        <v>#DIV/0!</v>
      </c>
      <c r="O86" s="45" t="e">
        <f t="shared" si="17"/>
        <v>#DIV/0!</v>
      </c>
      <c r="P86" s="46" t="e">
        <f>N86*Stundenverrechnungssatz!$C$42</f>
        <v>#DIV/0!</v>
      </c>
      <c r="Q86" s="39" t="e">
        <f t="shared" si="18"/>
        <v>#DIV/0!</v>
      </c>
      <c r="R86" s="39" t="e">
        <f t="shared" si="14"/>
        <v>#DIV/0!</v>
      </c>
    </row>
    <row r="87" spans="1:18" ht="24.95" customHeight="1" x14ac:dyDescent="0.2">
      <c r="A87" s="35" t="s">
        <v>145</v>
      </c>
      <c r="B87" s="75" t="s">
        <v>146</v>
      </c>
      <c r="C87" s="75" t="s">
        <v>250</v>
      </c>
      <c r="D87" s="75" t="s">
        <v>165</v>
      </c>
      <c r="E87" s="75" t="s">
        <v>135</v>
      </c>
      <c r="F87" s="75" t="s">
        <v>166</v>
      </c>
      <c r="G87" s="77">
        <v>17</v>
      </c>
      <c r="H87" s="75" t="s">
        <v>158</v>
      </c>
      <c r="J87" s="78">
        <f t="shared" si="15"/>
        <v>190</v>
      </c>
      <c r="K87" s="44">
        <f t="shared" si="12"/>
        <v>3230</v>
      </c>
      <c r="L87" s="33">
        <f>VLOOKUP(E87,'Raumgruppen - Leistungen'!$A$3:$D$14,4)*$M87</f>
        <v>0</v>
      </c>
      <c r="M87" s="81">
        <v>1</v>
      </c>
      <c r="N87" s="44" t="e">
        <f t="shared" si="16"/>
        <v>#DIV/0!</v>
      </c>
      <c r="O87" s="45" t="e">
        <f t="shared" si="17"/>
        <v>#DIV/0!</v>
      </c>
      <c r="P87" s="46" t="e">
        <f>N87*Stundenverrechnungssatz!$C$42</f>
        <v>#DIV/0!</v>
      </c>
      <c r="Q87" s="39" t="e">
        <f t="shared" si="18"/>
        <v>#DIV/0!</v>
      </c>
      <c r="R87" s="39" t="e">
        <f t="shared" si="14"/>
        <v>#DIV/0!</v>
      </c>
    </row>
    <row r="88" spans="1:18" ht="24.95" customHeight="1" x14ac:dyDescent="0.2">
      <c r="A88" s="35" t="s">
        <v>145</v>
      </c>
      <c r="B88" s="75" t="s">
        <v>146</v>
      </c>
      <c r="C88" s="75" t="s">
        <v>251</v>
      </c>
      <c r="D88" s="75" t="s">
        <v>252</v>
      </c>
      <c r="E88" s="75" t="s">
        <v>351</v>
      </c>
      <c r="F88" s="76" t="s">
        <v>149</v>
      </c>
      <c r="G88" s="77">
        <v>1.6</v>
      </c>
      <c r="H88" s="75" t="s">
        <v>158</v>
      </c>
      <c r="J88" s="78">
        <f t="shared" si="15"/>
        <v>190</v>
      </c>
      <c r="K88" s="44">
        <f t="shared" si="12"/>
        <v>304</v>
      </c>
      <c r="L88" s="33">
        <f>VLOOKUP(E88,'Raumgruppen - Leistungen'!$A$3:$D$14,4)*$M88</f>
        <v>0</v>
      </c>
      <c r="M88" s="81">
        <v>1</v>
      </c>
      <c r="N88" s="44" t="e">
        <f t="shared" si="16"/>
        <v>#DIV/0!</v>
      </c>
      <c r="O88" s="45" t="e">
        <f t="shared" si="17"/>
        <v>#DIV/0!</v>
      </c>
      <c r="P88" s="46" t="e">
        <f>N88*Stundenverrechnungssatz!$C$42</f>
        <v>#DIV/0!</v>
      </c>
      <c r="Q88" s="39" t="e">
        <f t="shared" si="18"/>
        <v>#DIV/0!</v>
      </c>
      <c r="R88" s="39" t="e">
        <f t="shared" si="14"/>
        <v>#DIV/0!</v>
      </c>
    </row>
    <row r="89" spans="1:18" ht="24.95" customHeight="1" x14ac:dyDescent="0.2">
      <c r="A89" s="35" t="s">
        <v>145</v>
      </c>
      <c r="B89" s="75" t="s">
        <v>253</v>
      </c>
      <c r="C89" s="75" t="s">
        <v>96</v>
      </c>
      <c r="D89" s="75" t="s">
        <v>170</v>
      </c>
      <c r="E89" s="75" t="s">
        <v>93</v>
      </c>
      <c r="F89" s="76" t="s">
        <v>149</v>
      </c>
      <c r="G89" s="77">
        <v>65.069999999999993</v>
      </c>
      <c r="H89" s="75" t="s">
        <v>158</v>
      </c>
      <c r="J89" s="78">
        <f t="shared" si="15"/>
        <v>190</v>
      </c>
      <c r="K89" s="44">
        <f t="shared" si="12"/>
        <v>12363.3</v>
      </c>
      <c r="L89" s="33">
        <f>VLOOKUP(E89,'Raumgruppen - Leistungen'!$A$3:$D$14,4)*$M89</f>
        <v>0</v>
      </c>
      <c r="M89" s="81">
        <v>1</v>
      </c>
      <c r="N89" s="44" t="e">
        <f t="shared" si="16"/>
        <v>#DIV/0!</v>
      </c>
      <c r="O89" s="45" t="e">
        <f t="shared" si="17"/>
        <v>#DIV/0!</v>
      </c>
      <c r="P89" s="46" t="e">
        <f>N89*Stundenverrechnungssatz!$C$42</f>
        <v>#DIV/0!</v>
      </c>
      <c r="Q89" s="39" t="e">
        <f t="shared" si="18"/>
        <v>#DIV/0!</v>
      </c>
      <c r="R89" s="39" t="e">
        <f t="shared" si="14"/>
        <v>#DIV/0!</v>
      </c>
    </row>
    <row r="90" spans="1:18" ht="24.95" customHeight="1" x14ac:dyDescent="0.2">
      <c r="A90" s="35" t="s">
        <v>145</v>
      </c>
      <c r="B90" s="75" t="s">
        <v>253</v>
      </c>
      <c r="C90" s="75" t="s">
        <v>254</v>
      </c>
      <c r="D90" s="75" t="s">
        <v>237</v>
      </c>
      <c r="E90" s="75" t="s">
        <v>350</v>
      </c>
      <c r="F90" s="76" t="s">
        <v>149</v>
      </c>
      <c r="G90" s="77">
        <v>7.37</v>
      </c>
      <c r="H90" s="75">
        <v>2</v>
      </c>
      <c r="J90" s="78">
        <f t="shared" si="15"/>
        <v>76</v>
      </c>
      <c r="K90" s="44">
        <f t="shared" si="12"/>
        <v>560.12</v>
      </c>
      <c r="L90" s="33">
        <f>VLOOKUP(E90,'Raumgruppen - Leistungen'!$A$3:$D$14,4)*$M90</f>
        <v>0</v>
      </c>
      <c r="M90" s="81">
        <v>1</v>
      </c>
      <c r="N90" s="44" t="e">
        <f t="shared" si="16"/>
        <v>#DIV/0!</v>
      </c>
      <c r="O90" s="45" t="e">
        <f t="shared" si="17"/>
        <v>#DIV/0!</v>
      </c>
      <c r="P90" s="46" t="e">
        <f>N90*Stundenverrechnungssatz!$C$42</f>
        <v>#DIV/0!</v>
      </c>
      <c r="Q90" s="39" t="e">
        <f t="shared" si="18"/>
        <v>#DIV/0!</v>
      </c>
      <c r="R90" s="39" t="e">
        <f t="shared" si="14"/>
        <v>#DIV/0!</v>
      </c>
    </row>
    <row r="91" spans="1:18" ht="24.95" customHeight="1" x14ac:dyDescent="0.2">
      <c r="A91" s="35" t="s">
        <v>145</v>
      </c>
      <c r="B91" s="75" t="s">
        <v>253</v>
      </c>
      <c r="C91" s="75" t="s">
        <v>97</v>
      </c>
      <c r="D91" s="75" t="s">
        <v>255</v>
      </c>
      <c r="E91" s="75" t="s">
        <v>112</v>
      </c>
      <c r="F91" s="75" t="s">
        <v>175</v>
      </c>
      <c r="G91" s="77">
        <v>39.630000000000003</v>
      </c>
      <c r="H91" s="75" t="s">
        <v>150</v>
      </c>
      <c r="J91" s="78">
        <f t="shared" si="15"/>
        <v>76</v>
      </c>
      <c r="K91" s="44">
        <f t="shared" si="12"/>
        <v>3011.88</v>
      </c>
      <c r="L91" s="33">
        <f>VLOOKUP(E91,'Raumgruppen - Leistungen'!$A$3:$D$14,4)*$M91</f>
        <v>0</v>
      </c>
      <c r="M91" s="81">
        <v>1</v>
      </c>
      <c r="N91" s="44" t="e">
        <f t="shared" si="16"/>
        <v>#DIV/0!</v>
      </c>
      <c r="O91" s="45" t="e">
        <f t="shared" si="17"/>
        <v>#DIV/0!</v>
      </c>
      <c r="P91" s="46" t="e">
        <f>N91*Stundenverrechnungssatz!$C$42</f>
        <v>#DIV/0!</v>
      </c>
      <c r="Q91" s="39" t="e">
        <f t="shared" si="18"/>
        <v>#DIV/0!</v>
      </c>
      <c r="R91" s="39" t="e">
        <f t="shared" si="14"/>
        <v>#DIV/0!</v>
      </c>
    </row>
    <row r="92" spans="1:18" ht="24.95" customHeight="1" x14ac:dyDescent="0.2">
      <c r="A92" s="35" t="s">
        <v>145</v>
      </c>
      <c r="B92" s="75" t="s">
        <v>253</v>
      </c>
      <c r="C92" s="75" t="s">
        <v>101</v>
      </c>
      <c r="D92" s="75" t="s">
        <v>170</v>
      </c>
      <c r="E92" s="75" t="s">
        <v>93</v>
      </c>
      <c r="F92" s="76" t="s">
        <v>149</v>
      </c>
      <c r="G92" s="77">
        <v>56.46</v>
      </c>
      <c r="H92" s="75" t="s">
        <v>158</v>
      </c>
      <c r="J92" s="78">
        <f t="shared" si="15"/>
        <v>190</v>
      </c>
      <c r="K92" s="44">
        <f t="shared" si="12"/>
        <v>10727.4</v>
      </c>
      <c r="L92" s="33">
        <f>VLOOKUP(E92,'Raumgruppen - Leistungen'!$A$3:$D$14,4)*$M92</f>
        <v>0</v>
      </c>
      <c r="M92" s="81">
        <v>1</v>
      </c>
      <c r="N92" s="44" t="e">
        <f t="shared" si="16"/>
        <v>#DIV/0!</v>
      </c>
      <c r="O92" s="45" t="e">
        <f t="shared" si="17"/>
        <v>#DIV/0!</v>
      </c>
      <c r="P92" s="46" t="e">
        <f>N92*Stundenverrechnungssatz!$C$42</f>
        <v>#DIV/0!</v>
      </c>
      <c r="Q92" s="39" t="e">
        <f t="shared" si="18"/>
        <v>#DIV/0!</v>
      </c>
      <c r="R92" s="39" t="e">
        <f t="shared" si="14"/>
        <v>#DIV/0!</v>
      </c>
    </row>
    <row r="93" spans="1:18" ht="24.95" customHeight="1" x14ac:dyDescent="0.2">
      <c r="A93" s="35" t="s">
        <v>145</v>
      </c>
      <c r="B93" s="75" t="s">
        <v>253</v>
      </c>
      <c r="C93" s="75" t="s">
        <v>256</v>
      </c>
      <c r="D93" s="75" t="s">
        <v>237</v>
      </c>
      <c r="E93" s="75" t="s">
        <v>350</v>
      </c>
      <c r="F93" s="76" t="s">
        <v>149</v>
      </c>
      <c r="G93" s="77">
        <v>7.19</v>
      </c>
      <c r="H93" s="75">
        <v>2</v>
      </c>
      <c r="J93" s="78">
        <f t="shared" si="15"/>
        <v>76</v>
      </c>
      <c r="K93" s="44">
        <f t="shared" si="12"/>
        <v>546.44000000000005</v>
      </c>
      <c r="L93" s="33">
        <f>VLOOKUP(E93,'Raumgruppen - Leistungen'!$A$3:$D$14,4)*$M93</f>
        <v>0</v>
      </c>
      <c r="M93" s="81">
        <v>1</v>
      </c>
      <c r="N93" s="44" t="e">
        <f t="shared" si="16"/>
        <v>#DIV/0!</v>
      </c>
      <c r="O93" s="45" t="e">
        <f t="shared" si="17"/>
        <v>#DIV/0!</v>
      </c>
      <c r="P93" s="46" t="e">
        <f>N93*Stundenverrechnungssatz!$C$42</f>
        <v>#DIV/0!</v>
      </c>
      <c r="Q93" s="39" t="e">
        <f t="shared" si="18"/>
        <v>#DIV/0!</v>
      </c>
      <c r="R93" s="39" t="e">
        <f t="shared" si="14"/>
        <v>#DIV/0!</v>
      </c>
    </row>
    <row r="94" spans="1:18" ht="24.95" customHeight="1" x14ac:dyDescent="0.2">
      <c r="A94" s="35" t="s">
        <v>145</v>
      </c>
      <c r="B94" s="75" t="s">
        <v>253</v>
      </c>
      <c r="C94" s="75" t="s">
        <v>102</v>
      </c>
      <c r="D94" s="95" t="s">
        <v>257</v>
      </c>
      <c r="E94" s="75" t="s">
        <v>348</v>
      </c>
      <c r="F94" s="76" t="s">
        <v>149</v>
      </c>
      <c r="G94" s="77">
        <v>56.19</v>
      </c>
      <c r="H94" s="75" t="s">
        <v>158</v>
      </c>
      <c r="J94" s="78">
        <f t="shared" si="15"/>
        <v>190</v>
      </c>
      <c r="K94" s="44">
        <f t="shared" si="12"/>
        <v>10676.1</v>
      </c>
      <c r="L94" s="33">
        <f>VLOOKUP(E94,'Raumgruppen - Leistungen'!$A$3:$D$14,4)*$M94</f>
        <v>0</v>
      </c>
      <c r="M94" s="81">
        <v>1</v>
      </c>
      <c r="N94" s="44" t="e">
        <f t="shared" si="16"/>
        <v>#DIV/0!</v>
      </c>
      <c r="O94" s="45" t="e">
        <f t="shared" si="17"/>
        <v>#DIV/0!</v>
      </c>
      <c r="P94" s="46" t="e">
        <f>N94*Stundenverrechnungssatz!$C$42</f>
        <v>#DIV/0!</v>
      </c>
      <c r="Q94" s="39" t="e">
        <f t="shared" si="18"/>
        <v>#DIV/0!</v>
      </c>
      <c r="R94" s="39" t="e">
        <f t="shared" si="14"/>
        <v>#DIV/0!</v>
      </c>
    </row>
    <row r="95" spans="1:18" ht="24.95" customHeight="1" x14ac:dyDescent="0.2">
      <c r="A95" s="35" t="s">
        <v>145</v>
      </c>
      <c r="B95" s="75" t="s">
        <v>253</v>
      </c>
      <c r="C95" s="75" t="s">
        <v>258</v>
      </c>
      <c r="D95" s="75" t="s">
        <v>259</v>
      </c>
      <c r="E95" s="75" t="s">
        <v>350</v>
      </c>
      <c r="F95" s="76" t="s">
        <v>149</v>
      </c>
      <c r="G95" s="77">
        <v>7.52</v>
      </c>
      <c r="H95" s="75">
        <v>2</v>
      </c>
      <c r="J95" s="78">
        <f t="shared" si="15"/>
        <v>76</v>
      </c>
      <c r="K95" s="44">
        <f t="shared" si="12"/>
        <v>571.52</v>
      </c>
      <c r="L95" s="33">
        <f>VLOOKUP(E95,'Raumgruppen - Leistungen'!$A$3:$D$14,4)*$M95</f>
        <v>0</v>
      </c>
      <c r="M95" s="81">
        <v>1</v>
      </c>
      <c r="N95" s="44" t="e">
        <f t="shared" si="16"/>
        <v>#DIV/0!</v>
      </c>
      <c r="O95" s="45" t="e">
        <f t="shared" si="17"/>
        <v>#DIV/0!</v>
      </c>
      <c r="P95" s="46" t="e">
        <f>N95*Stundenverrechnungssatz!$C$42</f>
        <v>#DIV/0!</v>
      </c>
      <c r="Q95" s="39" t="e">
        <f t="shared" si="18"/>
        <v>#DIV/0!</v>
      </c>
      <c r="R95" s="39" t="e">
        <f t="shared" si="14"/>
        <v>#DIV/0!</v>
      </c>
    </row>
    <row r="96" spans="1:18" ht="24.95" customHeight="1" x14ac:dyDescent="0.2">
      <c r="A96" s="35" t="s">
        <v>145</v>
      </c>
      <c r="B96" s="75" t="s">
        <v>253</v>
      </c>
      <c r="C96" s="75" t="s">
        <v>103</v>
      </c>
      <c r="D96" s="75" t="s">
        <v>170</v>
      </c>
      <c r="E96" s="75" t="s">
        <v>93</v>
      </c>
      <c r="F96" s="75" t="s">
        <v>175</v>
      </c>
      <c r="G96" s="77">
        <v>64.510000000000005</v>
      </c>
      <c r="H96" s="75" t="s">
        <v>158</v>
      </c>
      <c r="J96" s="78">
        <f t="shared" si="15"/>
        <v>190</v>
      </c>
      <c r="K96" s="44">
        <f t="shared" si="12"/>
        <v>12256.900000000001</v>
      </c>
      <c r="L96" s="33">
        <f>VLOOKUP(E96,'Raumgruppen - Leistungen'!$A$3:$D$14,4)*$M96</f>
        <v>0</v>
      </c>
      <c r="M96" s="81">
        <v>1</v>
      </c>
      <c r="N96" s="44" t="e">
        <f t="shared" si="16"/>
        <v>#DIV/0!</v>
      </c>
      <c r="O96" s="45" t="e">
        <f t="shared" si="17"/>
        <v>#DIV/0!</v>
      </c>
      <c r="P96" s="46" t="e">
        <f>N96*Stundenverrechnungssatz!$C$42</f>
        <v>#DIV/0!</v>
      </c>
      <c r="Q96" s="39" t="e">
        <f t="shared" si="18"/>
        <v>#DIV/0!</v>
      </c>
      <c r="R96" s="39" t="e">
        <f t="shared" si="14"/>
        <v>#DIV/0!</v>
      </c>
    </row>
    <row r="97" spans="1:18" ht="24.95" customHeight="1" x14ac:dyDescent="0.2">
      <c r="A97" s="35" t="s">
        <v>145</v>
      </c>
      <c r="B97" s="75" t="s">
        <v>253</v>
      </c>
      <c r="C97" s="75" t="s">
        <v>260</v>
      </c>
      <c r="D97" s="75" t="s">
        <v>237</v>
      </c>
      <c r="E97" s="75" t="s">
        <v>350</v>
      </c>
      <c r="F97" s="75" t="s">
        <v>175</v>
      </c>
      <c r="G97" s="77">
        <v>7.57</v>
      </c>
      <c r="H97" s="75">
        <v>2</v>
      </c>
      <c r="J97" s="78">
        <f t="shared" si="15"/>
        <v>76</v>
      </c>
      <c r="K97" s="44">
        <f t="shared" si="12"/>
        <v>575.32000000000005</v>
      </c>
      <c r="L97" s="33">
        <f>VLOOKUP(E97,'Raumgruppen - Leistungen'!$A$3:$D$14,4)*$M97</f>
        <v>0</v>
      </c>
      <c r="M97" s="81">
        <v>1</v>
      </c>
      <c r="N97" s="44" t="e">
        <f t="shared" si="16"/>
        <v>#DIV/0!</v>
      </c>
      <c r="O97" s="45" t="e">
        <f t="shared" si="17"/>
        <v>#DIV/0!</v>
      </c>
      <c r="P97" s="46" t="e">
        <f>N97*Stundenverrechnungssatz!$C$42</f>
        <v>#DIV/0!</v>
      </c>
      <c r="Q97" s="39" t="e">
        <f t="shared" si="18"/>
        <v>#DIV/0!</v>
      </c>
      <c r="R97" s="39" t="e">
        <f t="shared" si="14"/>
        <v>#DIV/0!</v>
      </c>
    </row>
    <row r="98" spans="1:18" ht="24.95" customHeight="1" x14ac:dyDescent="0.2">
      <c r="A98" s="35" t="s">
        <v>145</v>
      </c>
      <c r="B98" s="75" t="s">
        <v>253</v>
      </c>
      <c r="C98" s="75" t="s">
        <v>104</v>
      </c>
      <c r="D98" s="75" t="s">
        <v>170</v>
      </c>
      <c r="E98" s="75" t="s">
        <v>93</v>
      </c>
      <c r="F98" s="76" t="s">
        <v>149</v>
      </c>
      <c r="G98" s="77">
        <v>64.7</v>
      </c>
      <c r="H98" s="75" t="s">
        <v>158</v>
      </c>
      <c r="J98" s="78">
        <f t="shared" si="15"/>
        <v>190</v>
      </c>
      <c r="K98" s="44">
        <f t="shared" si="12"/>
        <v>12293</v>
      </c>
      <c r="L98" s="33">
        <f>VLOOKUP(E98,'Raumgruppen - Leistungen'!$A$3:$D$14,4)*$M98</f>
        <v>0</v>
      </c>
      <c r="M98" s="81">
        <v>1</v>
      </c>
      <c r="N98" s="44" t="e">
        <f t="shared" si="16"/>
        <v>#DIV/0!</v>
      </c>
      <c r="O98" s="45" t="e">
        <f t="shared" si="17"/>
        <v>#DIV/0!</v>
      </c>
      <c r="P98" s="46" t="e">
        <f>N98*Stundenverrechnungssatz!$C$42</f>
        <v>#DIV/0!</v>
      </c>
      <c r="Q98" s="39" t="e">
        <f t="shared" si="18"/>
        <v>#DIV/0!</v>
      </c>
      <c r="R98" s="39" t="e">
        <f t="shared" si="14"/>
        <v>#DIV/0!</v>
      </c>
    </row>
    <row r="99" spans="1:18" ht="24.95" customHeight="1" x14ac:dyDescent="0.2">
      <c r="A99" s="35" t="s">
        <v>145</v>
      </c>
      <c r="B99" s="75" t="s">
        <v>253</v>
      </c>
      <c r="C99" s="75" t="s">
        <v>261</v>
      </c>
      <c r="D99" s="75" t="s">
        <v>237</v>
      </c>
      <c r="E99" s="75" t="s">
        <v>350</v>
      </c>
      <c r="F99" s="76" t="s">
        <v>149</v>
      </c>
      <c r="G99" s="77">
        <v>7.4</v>
      </c>
      <c r="H99" s="75">
        <v>2</v>
      </c>
      <c r="J99" s="78">
        <f t="shared" si="15"/>
        <v>76</v>
      </c>
      <c r="K99" s="44">
        <f t="shared" si="12"/>
        <v>562.4</v>
      </c>
      <c r="L99" s="33">
        <f>VLOOKUP(E99,'Raumgruppen - Leistungen'!$A$3:$D$14,4)*$M99</f>
        <v>0</v>
      </c>
      <c r="M99" s="81">
        <v>1</v>
      </c>
      <c r="N99" s="44" t="e">
        <f t="shared" si="16"/>
        <v>#DIV/0!</v>
      </c>
      <c r="O99" s="45" t="e">
        <f t="shared" si="17"/>
        <v>#DIV/0!</v>
      </c>
      <c r="P99" s="46" t="e">
        <f>N99*Stundenverrechnungssatz!$C$42</f>
        <v>#DIV/0!</v>
      </c>
      <c r="Q99" s="39" t="e">
        <f t="shared" si="18"/>
        <v>#DIV/0!</v>
      </c>
      <c r="R99" s="39" t="e">
        <f t="shared" si="14"/>
        <v>#DIV/0!</v>
      </c>
    </row>
    <row r="100" spans="1:18" ht="24.95" customHeight="1" x14ac:dyDescent="0.2">
      <c r="A100" s="35" t="s">
        <v>145</v>
      </c>
      <c r="B100" s="75" t="s">
        <v>253</v>
      </c>
      <c r="C100" s="75" t="s">
        <v>113</v>
      </c>
      <c r="D100" s="75" t="s">
        <v>170</v>
      </c>
      <c r="E100" s="75" t="s">
        <v>93</v>
      </c>
      <c r="F100" s="76" t="s">
        <v>149</v>
      </c>
      <c r="G100" s="77">
        <v>56.31</v>
      </c>
      <c r="H100" s="75" t="s">
        <v>158</v>
      </c>
      <c r="J100" s="78">
        <f t="shared" si="15"/>
        <v>190</v>
      </c>
      <c r="K100" s="44">
        <f t="shared" si="12"/>
        <v>10698.9</v>
      </c>
      <c r="L100" s="33">
        <f>VLOOKUP(E100,'Raumgruppen - Leistungen'!$A$3:$D$14,4)*$M100</f>
        <v>0</v>
      </c>
      <c r="M100" s="81">
        <v>1</v>
      </c>
      <c r="N100" s="44" t="e">
        <f t="shared" si="16"/>
        <v>#DIV/0!</v>
      </c>
      <c r="O100" s="45" t="e">
        <f t="shared" si="17"/>
        <v>#DIV/0!</v>
      </c>
      <c r="P100" s="46" t="e">
        <f>N100*Stundenverrechnungssatz!$C$42</f>
        <v>#DIV/0!</v>
      </c>
      <c r="Q100" s="39" t="e">
        <f t="shared" si="18"/>
        <v>#DIV/0!</v>
      </c>
      <c r="R100" s="39" t="e">
        <f t="shared" si="14"/>
        <v>#DIV/0!</v>
      </c>
    </row>
    <row r="101" spans="1:18" ht="24.95" customHeight="1" x14ac:dyDescent="0.2">
      <c r="A101" s="35" t="s">
        <v>145</v>
      </c>
      <c r="B101" s="75" t="s">
        <v>253</v>
      </c>
      <c r="C101" s="75" t="s">
        <v>262</v>
      </c>
      <c r="D101" s="75" t="s">
        <v>237</v>
      </c>
      <c r="E101" s="75" t="s">
        <v>350</v>
      </c>
      <c r="F101" s="76" t="s">
        <v>149</v>
      </c>
      <c r="G101" s="77">
        <v>7.63</v>
      </c>
      <c r="H101" s="75">
        <v>2</v>
      </c>
      <c r="J101" s="78">
        <f t="shared" si="15"/>
        <v>76</v>
      </c>
      <c r="K101" s="44">
        <f t="shared" si="12"/>
        <v>579.88</v>
      </c>
      <c r="L101" s="33">
        <f>VLOOKUP(E101,'Raumgruppen - Leistungen'!$A$3:$D$14,4)*$M101</f>
        <v>0</v>
      </c>
      <c r="M101" s="81">
        <v>1</v>
      </c>
      <c r="N101" s="44" t="e">
        <f t="shared" si="16"/>
        <v>#DIV/0!</v>
      </c>
      <c r="O101" s="45" t="e">
        <f t="shared" si="17"/>
        <v>#DIV/0!</v>
      </c>
      <c r="P101" s="46" t="e">
        <f>N101*Stundenverrechnungssatz!$C$42</f>
        <v>#DIV/0!</v>
      </c>
      <c r="Q101" s="39" t="e">
        <f t="shared" si="18"/>
        <v>#DIV/0!</v>
      </c>
      <c r="R101" s="39" t="e">
        <f t="shared" si="14"/>
        <v>#DIV/0!</v>
      </c>
    </row>
    <row r="102" spans="1:18" ht="24.95" customHeight="1" x14ac:dyDescent="0.2">
      <c r="A102" s="35" t="s">
        <v>145</v>
      </c>
      <c r="B102" s="75" t="s">
        <v>253</v>
      </c>
      <c r="C102" s="75" t="s">
        <v>114</v>
      </c>
      <c r="D102" s="75" t="s">
        <v>170</v>
      </c>
      <c r="E102" s="75" t="s">
        <v>93</v>
      </c>
      <c r="F102" s="76" t="s">
        <v>149</v>
      </c>
      <c r="G102" s="77">
        <v>56.17</v>
      </c>
      <c r="H102" s="75" t="s">
        <v>158</v>
      </c>
      <c r="J102" s="78">
        <f t="shared" si="15"/>
        <v>190</v>
      </c>
      <c r="K102" s="44">
        <f t="shared" si="12"/>
        <v>10672.300000000001</v>
      </c>
      <c r="L102" s="33">
        <f>VLOOKUP(E102,'Raumgruppen - Leistungen'!$A$3:$D$14,4)*$M102</f>
        <v>0</v>
      </c>
      <c r="M102" s="81">
        <v>1</v>
      </c>
      <c r="N102" s="44" t="e">
        <f t="shared" si="16"/>
        <v>#DIV/0!</v>
      </c>
      <c r="O102" s="45" t="e">
        <f t="shared" si="17"/>
        <v>#DIV/0!</v>
      </c>
      <c r="P102" s="46" t="e">
        <f>N102*Stundenverrechnungssatz!$C$42</f>
        <v>#DIV/0!</v>
      </c>
      <c r="Q102" s="39" t="e">
        <f t="shared" si="18"/>
        <v>#DIV/0!</v>
      </c>
      <c r="R102" s="39" t="e">
        <f t="shared" si="14"/>
        <v>#DIV/0!</v>
      </c>
    </row>
    <row r="103" spans="1:18" ht="24.95" customHeight="1" x14ac:dyDescent="0.2">
      <c r="A103" s="35" t="s">
        <v>145</v>
      </c>
      <c r="B103" s="75" t="s">
        <v>253</v>
      </c>
      <c r="C103" s="75" t="s">
        <v>263</v>
      </c>
      <c r="D103" s="75" t="s">
        <v>237</v>
      </c>
      <c r="E103" s="75" t="s">
        <v>350</v>
      </c>
      <c r="F103" s="76" t="s">
        <v>149</v>
      </c>
      <c r="G103" s="77">
        <v>7.56</v>
      </c>
      <c r="H103" s="75">
        <v>2</v>
      </c>
      <c r="J103" s="78">
        <f t="shared" si="15"/>
        <v>76</v>
      </c>
      <c r="K103" s="44">
        <f t="shared" si="12"/>
        <v>574.55999999999995</v>
      </c>
      <c r="L103" s="33">
        <f>VLOOKUP(E103,'Raumgruppen - Leistungen'!$A$3:$D$14,4)*$M103</f>
        <v>0</v>
      </c>
      <c r="M103" s="81">
        <v>1</v>
      </c>
      <c r="N103" s="44" t="e">
        <f t="shared" si="16"/>
        <v>#DIV/0!</v>
      </c>
      <c r="O103" s="45" t="e">
        <f t="shared" si="17"/>
        <v>#DIV/0!</v>
      </c>
      <c r="P103" s="46" t="e">
        <f>N103*Stundenverrechnungssatz!$C$42</f>
        <v>#DIV/0!</v>
      </c>
      <c r="Q103" s="39" t="e">
        <f t="shared" si="18"/>
        <v>#DIV/0!</v>
      </c>
      <c r="R103" s="39" t="e">
        <f t="shared" si="14"/>
        <v>#DIV/0!</v>
      </c>
    </row>
    <row r="104" spans="1:18" ht="24.95" customHeight="1" x14ac:dyDescent="0.2">
      <c r="A104" s="35" t="s">
        <v>145</v>
      </c>
      <c r="B104" s="75" t="s">
        <v>253</v>
      </c>
      <c r="C104" s="75" t="s">
        <v>115</v>
      </c>
      <c r="D104" s="75" t="s">
        <v>170</v>
      </c>
      <c r="E104" s="75" t="s">
        <v>93</v>
      </c>
      <c r="F104" s="76" t="s">
        <v>149</v>
      </c>
      <c r="G104" s="77">
        <v>56.21</v>
      </c>
      <c r="H104" s="75" t="s">
        <v>158</v>
      </c>
      <c r="J104" s="78">
        <f t="shared" si="15"/>
        <v>190</v>
      </c>
      <c r="K104" s="44">
        <f t="shared" si="12"/>
        <v>10679.9</v>
      </c>
      <c r="L104" s="33">
        <f>VLOOKUP(E104,'Raumgruppen - Leistungen'!$A$3:$D$14,4)*$M104</f>
        <v>0</v>
      </c>
      <c r="M104" s="81">
        <v>1</v>
      </c>
      <c r="N104" s="44" t="e">
        <f t="shared" si="16"/>
        <v>#DIV/0!</v>
      </c>
      <c r="O104" s="45" t="e">
        <f t="shared" si="17"/>
        <v>#DIV/0!</v>
      </c>
      <c r="P104" s="46" t="e">
        <f>N104*Stundenverrechnungssatz!$C$42</f>
        <v>#DIV/0!</v>
      </c>
      <c r="Q104" s="39" t="e">
        <f t="shared" si="18"/>
        <v>#DIV/0!</v>
      </c>
      <c r="R104" s="39" t="e">
        <f t="shared" si="14"/>
        <v>#DIV/0!</v>
      </c>
    </row>
    <row r="105" spans="1:18" ht="24.95" customHeight="1" x14ac:dyDescent="0.2">
      <c r="A105" s="35" t="s">
        <v>145</v>
      </c>
      <c r="B105" s="75" t="s">
        <v>253</v>
      </c>
      <c r="C105" s="75" t="s">
        <v>264</v>
      </c>
      <c r="D105" s="75" t="s">
        <v>237</v>
      </c>
      <c r="E105" s="75" t="s">
        <v>350</v>
      </c>
      <c r="F105" s="76" t="s">
        <v>149</v>
      </c>
      <c r="G105" s="77">
        <v>7.59</v>
      </c>
      <c r="H105" s="75">
        <v>2</v>
      </c>
      <c r="J105" s="78">
        <f t="shared" si="15"/>
        <v>76</v>
      </c>
      <c r="K105" s="44">
        <f t="shared" si="12"/>
        <v>576.84</v>
      </c>
      <c r="L105" s="33">
        <f>VLOOKUP(E105,'Raumgruppen - Leistungen'!$A$3:$D$14,4)*$M105</f>
        <v>0</v>
      </c>
      <c r="M105" s="81">
        <v>1</v>
      </c>
      <c r="N105" s="44" t="e">
        <f t="shared" si="16"/>
        <v>#DIV/0!</v>
      </c>
      <c r="O105" s="45" t="e">
        <f t="shared" si="17"/>
        <v>#DIV/0!</v>
      </c>
      <c r="P105" s="46" t="e">
        <f>N105*Stundenverrechnungssatz!$C$42</f>
        <v>#DIV/0!</v>
      </c>
      <c r="Q105" s="39" t="e">
        <f t="shared" si="18"/>
        <v>#DIV/0!</v>
      </c>
      <c r="R105" s="39" t="e">
        <f t="shared" si="14"/>
        <v>#DIV/0!</v>
      </c>
    </row>
    <row r="106" spans="1:18" ht="24.95" customHeight="1" x14ac:dyDescent="0.2">
      <c r="A106" s="35" t="s">
        <v>145</v>
      </c>
      <c r="B106" s="75" t="s">
        <v>253</v>
      </c>
      <c r="C106" s="75" t="s">
        <v>116</v>
      </c>
      <c r="D106" s="75" t="s">
        <v>170</v>
      </c>
      <c r="E106" s="75" t="s">
        <v>93</v>
      </c>
      <c r="F106" s="76" t="s">
        <v>149</v>
      </c>
      <c r="G106" s="77">
        <v>54.91</v>
      </c>
      <c r="H106" s="75" t="s">
        <v>158</v>
      </c>
      <c r="J106" s="78">
        <f t="shared" si="15"/>
        <v>190</v>
      </c>
      <c r="K106" s="44">
        <f t="shared" si="12"/>
        <v>10432.9</v>
      </c>
      <c r="L106" s="33">
        <f>VLOOKUP(E106,'Raumgruppen - Leistungen'!$A$3:$D$14,4)*$M106</f>
        <v>0</v>
      </c>
      <c r="M106" s="81">
        <v>1</v>
      </c>
      <c r="N106" s="44" t="e">
        <f t="shared" si="16"/>
        <v>#DIV/0!</v>
      </c>
      <c r="O106" s="45" t="e">
        <f t="shared" si="17"/>
        <v>#DIV/0!</v>
      </c>
      <c r="P106" s="46" t="e">
        <f>N106*Stundenverrechnungssatz!$C$42</f>
        <v>#DIV/0!</v>
      </c>
      <c r="Q106" s="39" t="e">
        <f t="shared" si="18"/>
        <v>#DIV/0!</v>
      </c>
      <c r="R106" s="39" t="e">
        <f t="shared" si="14"/>
        <v>#DIV/0!</v>
      </c>
    </row>
    <row r="107" spans="1:18" ht="24.95" customHeight="1" x14ac:dyDescent="0.2">
      <c r="A107" s="35" t="s">
        <v>145</v>
      </c>
      <c r="B107" s="75" t="s">
        <v>253</v>
      </c>
      <c r="C107" s="75" t="s">
        <v>117</v>
      </c>
      <c r="D107" s="75" t="s">
        <v>170</v>
      </c>
      <c r="E107" s="75" t="s">
        <v>93</v>
      </c>
      <c r="F107" s="76" t="s">
        <v>149</v>
      </c>
      <c r="G107" s="77">
        <v>56.35</v>
      </c>
      <c r="H107" s="75" t="s">
        <v>158</v>
      </c>
      <c r="J107" s="78">
        <f t="shared" si="15"/>
        <v>190</v>
      </c>
      <c r="K107" s="44">
        <f t="shared" si="12"/>
        <v>10706.5</v>
      </c>
      <c r="L107" s="33">
        <f>VLOOKUP(E107,'Raumgruppen - Leistungen'!$A$3:$D$14,4)*$M107</f>
        <v>0</v>
      </c>
      <c r="M107" s="81">
        <v>1</v>
      </c>
      <c r="N107" s="44" t="e">
        <f t="shared" si="16"/>
        <v>#DIV/0!</v>
      </c>
      <c r="O107" s="45" t="e">
        <f t="shared" si="17"/>
        <v>#DIV/0!</v>
      </c>
      <c r="P107" s="46" t="e">
        <f>N107*Stundenverrechnungssatz!$C$42</f>
        <v>#DIV/0!</v>
      </c>
      <c r="Q107" s="39" t="e">
        <f t="shared" si="18"/>
        <v>#DIV/0!</v>
      </c>
      <c r="R107" s="39" t="e">
        <f t="shared" si="14"/>
        <v>#DIV/0!</v>
      </c>
    </row>
    <row r="108" spans="1:18" ht="24.95" customHeight="1" x14ac:dyDescent="0.2">
      <c r="A108" s="35" t="s">
        <v>145</v>
      </c>
      <c r="B108" s="75" t="s">
        <v>253</v>
      </c>
      <c r="C108" s="75" t="s">
        <v>122</v>
      </c>
      <c r="D108" s="75" t="s">
        <v>170</v>
      </c>
      <c r="E108" s="75" t="s">
        <v>93</v>
      </c>
      <c r="F108" s="76" t="s">
        <v>149</v>
      </c>
      <c r="G108" s="77">
        <v>57.77</v>
      </c>
      <c r="H108" s="75" t="s">
        <v>158</v>
      </c>
      <c r="J108" s="78">
        <f t="shared" si="15"/>
        <v>190</v>
      </c>
      <c r="K108" s="44">
        <f t="shared" si="12"/>
        <v>10976.300000000001</v>
      </c>
      <c r="L108" s="33">
        <f>VLOOKUP(E108,'Raumgruppen - Leistungen'!$A$3:$D$14,4)*$M108</f>
        <v>0</v>
      </c>
      <c r="M108" s="81">
        <v>1</v>
      </c>
      <c r="N108" s="44" t="e">
        <f t="shared" si="16"/>
        <v>#DIV/0!</v>
      </c>
      <c r="O108" s="45" t="e">
        <f t="shared" si="17"/>
        <v>#DIV/0!</v>
      </c>
      <c r="P108" s="46" t="e">
        <f>N108*Stundenverrechnungssatz!$C$42</f>
        <v>#DIV/0!</v>
      </c>
      <c r="Q108" s="39" t="e">
        <f t="shared" si="18"/>
        <v>#DIV/0!</v>
      </c>
      <c r="R108" s="39" t="e">
        <f t="shared" si="14"/>
        <v>#DIV/0!</v>
      </c>
    </row>
    <row r="109" spans="1:18" ht="24.95" customHeight="1" x14ac:dyDescent="0.2">
      <c r="A109" s="35" t="s">
        <v>145</v>
      </c>
      <c r="B109" s="75" t="s">
        <v>253</v>
      </c>
      <c r="C109" s="75" t="s">
        <v>123</v>
      </c>
      <c r="D109" s="75" t="s">
        <v>170</v>
      </c>
      <c r="E109" s="75" t="s">
        <v>93</v>
      </c>
      <c r="F109" s="75" t="s">
        <v>175</v>
      </c>
      <c r="G109" s="77">
        <v>57.72</v>
      </c>
      <c r="H109" s="75" t="s">
        <v>158</v>
      </c>
      <c r="J109" s="78">
        <f t="shared" si="15"/>
        <v>190</v>
      </c>
      <c r="K109" s="44">
        <f t="shared" si="12"/>
        <v>10966.8</v>
      </c>
      <c r="L109" s="33">
        <f>VLOOKUP(E109,'Raumgruppen - Leistungen'!$A$3:$D$14,4)*$M109</f>
        <v>0</v>
      </c>
      <c r="M109" s="81">
        <v>1</v>
      </c>
      <c r="N109" s="44" t="e">
        <f t="shared" si="16"/>
        <v>#DIV/0!</v>
      </c>
      <c r="O109" s="45" t="e">
        <f t="shared" si="17"/>
        <v>#DIV/0!</v>
      </c>
      <c r="P109" s="46" t="e">
        <f>N109*Stundenverrechnungssatz!$C$42</f>
        <v>#DIV/0!</v>
      </c>
      <c r="Q109" s="39" t="e">
        <f t="shared" si="18"/>
        <v>#DIV/0!</v>
      </c>
      <c r="R109" s="39" t="e">
        <f t="shared" si="14"/>
        <v>#DIV/0!</v>
      </c>
    </row>
    <row r="110" spans="1:18" ht="24.95" customHeight="1" x14ac:dyDescent="0.2">
      <c r="A110" s="35" t="s">
        <v>145</v>
      </c>
      <c r="B110" s="75" t="s">
        <v>253</v>
      </c>
      <c r="C110" s="75" t="s">
        <v>124</v>
      </c>
      <c r="D110" s="75" t="s">
        <v>170</v>
      </c>
      <c r="E110" s="75" t="s">
        <v>93</v>
      </c>
      <c r="F110" s="75" t="s">
        <v>175</v>
      </c>
      <c r="G110" s="77">
        <v>58.33</v>
      </c>
      <c r="H110" s="75" t="s">
        <v>158</v>
      </c>
      <c r="J110" s="78">
        <f t="shared" si="15"/>
        <v>190</v>
      </c>
      <c r="K110" s="44">
        <f t="shared" si="12"/>
        <v>11082.699999999999</v>
      </c>
      <c r="L110" s="33">
        <f>VLOOKUP(E110,'Raumgruppen - Leistungen'!$A$3:$D$14,4)*$M110</f>
        <v>0</v>
      </c>
      <c r="M110" s="81">
        <v>1</v>
      </c>
      <c r="N110" s="44" t="e">
        <f t="shared" si="16"/>
        <v>#DIV/0!</v>
      </c>
      <c r="O110" s="45" t="e">
        <f t="shared" si="17"/>
        <v>#DIV/0!</v>
      </c>
      <c r="P110" s="46" t="e">
        <f>N110*Stundenverrechnungssatz!$C$42</f>
        <v>#DIV/0!</v>
      </c>
      <c r="Q110" s="39" t="e">
        <f t="shared" si="18"/>
        <v>#DIV/0!</v>
      </c>
      <c r="R110" s="39" t="e">
        <f t="shared" si="14"/>
        <v>#DIV/0!</v>
      </c>
    </row>
    <row r="111" spans="1:18" ht="24.95" customHeight="1" x14ac:dyDescent="0.2">
      <c r="A111" s="35" t="s">
        <v>145</v>
      </c>
      <c r="B111" s="75" t="s">
        <v>253</v>
      </c>
      <c r="C111" s="75" t="s">
        <v>125</v>
      </c>
      <c r="D111" s="75" t="s">
        <v>170</v>
      </c>
      <c r="E111" s="75" t="s">
        <v>93</v>
      </c>
      <c r="F111" s="76" t="s">
        <v>149</v>
      </c>
      <c r="G111" s="77">
        <v>57.84</v>
      </c>
      <c r="H111" s="75" t="s">
        <v>158</v>
      </c>
      <c r="J111" s="78">
        <f t="shared" si="15"/>
        <v>190</v>
      </c>
      <c r="K111" s="44">
        <f t="shared" si="12"/>
        <v>10989.6</v>
      </c>
      <c r="L111" s="33">
        <f>VLOOKUP(E111,'Raumgruppen - Leistungen'!$A$3:$D$14,4)*$M111</f>
        <v>0</v>
      </c>
      <c r="M111" s="81">
        <v>1</v>
      </c>
      <c r="N111" s="44" t="e">
        <f t="shared" si="16"/>
        <v>#DIV/0!</v>
      </c>
      <c r="O111" s="45" t="e">
        <f t="shared" si="17"/>
        <v>#DIV/0!</v>
      </c>
      <c r="P111" s="46" t="e">
        <f>N111*Stundenverrechnungssatz!$C$42</f>
        <v>#DIV/0!</v>
      </c>
      <c r="Q111" s="39" t="e">
        <f t="shared" si="18"/>
        <v>#DIV/0!</v>
      </c>
      <c r="R111" s="39" t="e">
        <f t="shared" si="14"/>
        <v>#DIV/0!</v>
      </c>
    </row>
    <row r="112" spans="1:18" ht="24.95" customHeight="1" x14ac:dyDescent="0.2">
      <c r="A112" s="35" t="s">
        <v>145</v>
      </c>
      <c r="B112" s="75" t="s">
        <v>253</v>
      </c>
      <c r="C112" s="75" t="s">
        <v>265</v>
      </c>
      <c r="D112" s="75" t="s">
        <v>237</v>
      </c>
      <c r="E112" s="75" t="s">
        <v>350</v>
      </c>
      <c r="F112" s="76" t="s">
        <v>149</v>
      </c>
      <c r="G112" s="77">
        <v>6.92</v>
      </c>
      <c r="H112" s="75">
        <v>2</v>
      </c>
      <c r="J112" s="78">
        <f t="shared" si="15"/>
        <v>76</v>
      </c>
      <c r="K112" s="44">
        <f t="shared" si="12"/>
        <v>525.91999999999996</v>
      </c>
      <c r="L112" s="33">
        <f>VLOOKUP(E112,'Raumgruppen - Leistungen'!$A$3:$D$14,4)*$M112</f>
        <v>0</v>
      </c>
      <c r="M112" s="81">
        <v>1</v>
      </c>
      <c r="N112" s="44" t="e">
        <f t="shared" si="16"/>
        <v>#DIV/0!</v>
      </c>
      <c r="O112" s="45" t="e">
        <f t="shared" si="17"/>
        <v>#DIV/0!</v>
      </c>
      <c r="P112" s="46" t="e">
        <f>N112*Stundenverrechnungssatz!$C$42</f>
        <v>#DIV/0!</v>
      </c>
      <c r="Q112" s="39" t="e">
        <f t="shared" si="18"/>
        <v>#DIV/0!</v>
      </c>
      <c r="R112" s="39" t="e">
        <f t="shared" si="14"/>
        <v>#DIV/0!</v>
      </c>
    </row>
    <row r="113" spans="1:18" ht="24.95" customHeight="1" x14ac:dyDescent="0.2">
      <c r="A113" s="35" t="s">
        <v>145</v>
      </c>
      <c r="B113" s="75" t="s">
        <v>253</v>
      </c>
      <c r="C113" s="75" t="s">
        <v>126</v>
      </c>
      <c r="D113" s="75" t="s">
        <v>170</v>
      </c>
      <c r="E113" s="75" t="s">
        <v>93</v>
      </c>
      <c r="F113" s="76" t="s">
        <v>149</v>
      </c>
      <c r="G113" s="77">
        <v>56.36</v>
      </c>
      <c r="H113" s="75" t="s">
        <v>158</v>
      </c>
      <c r="J113" s="78">
        <f t="shared" si="15"/>
        <v>190</v>
      </c>
      <c r="K113" s="44">
        <f t="shared" si="12"/>
        <v>10708.4</v>
      </c>
      <c r="L113" s="33">
        <f>VLOOKUP(E113,'Raumgruppen - Leistungen'!$A$3:$D$14,4)*$M113</f>
        <v>0</v>
      </c>
      <c r="M113" s="81">
        <v>1</v>
      </c>
      <c r="N113" s="44" t="e">
        <f t="shared" si="16"/>
        <v>#DIV/0!</v>
      </c>
      <c r="O113" s="45" t="e">
        <f t="shared" si="17"/>
        <v>#DIV/0!</v>
      </c>
      <c r="P113" s="46" t="e">
        <f>N113*Stundenverrechnungssatz!$C$42</f>
        <v>#DIV/0!</v>
      </c>
      <c r="Q113" s="39" t="e">
        <f t="shared" si="18"/>
        <v>#DIV/0!</v>
      </c>
      <c r="R113" s="39" t="e">
        <f t="shared" si="14"/>
        <v>#DIV/0!</v>
      </c>
    </row>
    <row r="114" spans="1:18" ht="24.95" customHeight="1" x14ac:dyDescent="0.2">
      <c r="A114" s="35" t="s">
        <v>145</v>
      </c>
      <c r="B114" s="75" t="s">
        <v>253</v>
      </c>
      <c r="C114" s="75" t="s">
        <v>266</v>
      </c>
      <c r="D114" s="75" t="s">
        <v>237</v>
      </c>
      <c r="E114" s="75" t="s">
        <v>350</v>
      </c>
      <c r="F114" s="76" t="s">
        <v>149</v>
      </c>
      <c r="G114" s="77">
        <v>7.34</v>
      </c>
      <c r="H114" s="75">
        <v>2</v>
      </c>
      <c r="J114" s="78">
        <f t="shared" si="15"/>
        <v>76</v>
      </c>
      <c r="K114" s="44">
        <f t="shared" si="12"/>
        <v>557.84</v>
      </c>
      <c r="L114" s="33">
        <f>VLOOKUP(E114,'Raumgruppen - Leistungen'!$A$3:$D$14,4)*$M114</f>
        <v>0</v>
      </c>
      <c r="M114" s="81">
        <v>1</v>
      </c>
      <c r="N114" s="44" t="e">
        <f t="shared" si="16"/>
        <v>#DIV/0!</v>
      </c>
      <c r="O114" s="45" t="e">
        <f t="shared" si="17"/>
        <v>#DIV/0!</v>
      </c>
      <c r="P114" s="46" t="e">
        <f>N114*Stundenverrechnungssatz!$C$42</f>
        <v>#DIV/0!</v>
      </c>
      <c r="Q114" s="39" t="e">
        <f t="shared" si="18"/>
        <v>#DIV/0!</v>
      </c>
      <c r="R114" s="39" t="e">
        <f t="shared" si="14"/>
        <v>#DIV/0!</v>
      </c>
    </row>
    <row r="115" spans="1:18" ht="24.95" customHeight="1" x14ac:dyDescent="0.2">
      <c r="A115" s="35" t="s">
        <v>145</v>
      </c>
      <c r="B115" s="75" t="s">
        <v>253</v>
      </c>
      <c r="C115" s="75" t="s">
        <v>127</v>
      </c>
      <c r="D115" s="75" t="s">
        <v>170</v>
      </c>
      <c r="E115" s="75" t="s">
        <v>93</v>
      </c>
      <c r="F115" s="76" t="s">
        <v>149</v>
      </c>
      <c r="G115" s="77">
        <v>56.2</v>
      </c>
      <c r="H115" s="75" t="s">
        <v>158</v>
      </c>
      <c r="J115" s="78">
        <f t="shared" si="15"/>
        <v>190</v>
      </c>
      <c r="K115" s="44">
        <f t="shared" si="12"/>
        <v>10678</v>
      </c>
      <c r="L115" s="33">
        <f>VLOOKUP(E115,'Raumgruppen - Leistungen'!$A$3:$D$14,4)*$M115</f>
        <v>0</v>
      </c>
      <c r="M115" s="81">
        <v>1</v>
      </c>
      <c r="N115" s="44" t="e">
        <f t="shared" si="16"/>
        <v>#DIV/0!</v>
      </c>
      <c r="O115" s="45" t="e">
        <f t="shared" si="17"/>
        <v>#DIV/0!</v>
      </c>
      <c r="P115" s="46" t="e">
        <f>N115*Stundenverrechnungssatz!$C$42</f>
        <v>#DIV/0!</v>
      </c>
      <c r="Q115" s="39" t="e">
        <f t="shared" si="18"/>
        <v>#DIV/0!</v>
      </c>
      <c r="R115" s="39" t="e">
        <f t="shared" si="14"/>
        <v>#DIV/0!</v>
      </c>
    </row>
    <row r="116" spans="1:18" ht="24.95" customHeight="1" x14ac:dyDescent="0.2">
      <c r="A116" s="35" t="s">
        <v>145</v>
      </c>
      <c r="B116" s="75" t="s">
        <v>253</v>
      </c>
      <c r="C116" s="75" t="s">
        <v>267</v>
      </c>
      <c r="D116" s="75" t="s">
        <v>237</v>
      </c>
      <c r="E116" s="75" t="s">
        <v>350</v>
      </c>
      <c r="F116" s="76" t="s">
        <v>149</v>
      </c>
      <c r="G116" s="77">
        <v>7.14</v>
      </c>
      <c r="H116" s="75">
        <v>2</v>
      </c>
      <c r="J116" s="78">
        <f t="shared" si="15"/>
        <v>76</v>
      </c>
      <c r="K116" s="44">
        <f t="shared" si="12"/>
        <v>542.64</v>
      </c>
      <c r="L116" s="33">
        <f>VLOOKUP(E116,'Raumgruppen - Leistungen'!$A$3:$D$14,4)*$M116</f>
        <v>0</v>
      </c>
      <c r="M116" s="81">
        <v>1</v>
      </c>
      <c r="N116" s="44" t="e">
        <f t="shared" si="16"/>
        <v>#DIV/0!</v>
      </c>
      <c r="O116" s="45" t="e">
        <f t="shared" si="17"/>
        <v>#DIV/0!</v>
      </c>
      <c r="P116" s="46" t="e">
        <f>N116*Stundenverrechnungssatz!$C$42</f>
        <v>#DIV/0!</v>
      </c>
      <c r="Q116" s="39" t="e">
        <f t="shared" si="18"/>
        <v>#DIV/0!</v>
      </c>
      <c r="R116" s="39" t="e">
        <f t="shared" si="14"/>
        <v>#DIV/0!</v>
      </c>
    </row>
    <row r="117" spans="1:18" ht="24.95" customHeight="1" x14ac:dyDescent="0.2">
      <c r="A117" s="35" t="s">
        <v>145</v>
      </c>
      <c r="B117" s="75" t="s">
        <v>253</v>
      </c>
      <c r="C117" s="75" t="s">
        <v>128</v>
      </c>
      <c r="D117" s="75" t="s">
        <v>170</v>
      </c>
      <c r="E117" s="75" t="s">
        <v>93</v>
      </c>
      <c r="F117" s="76" t="s">
        <v>149</v>
      </c>
      <c r="G117" s="77">
        <v>64.23</v>
      </c>
      <c r="H117" s="75" t="s">
        <v>158</v>
      </c>
      <c r="J117" s="78">
        <f t="shared" si="15"/>
        <v>190</v>
      </c>
      <c r="K117" s="44">
        <f t="shared" si="12"/>
        <v>12203.7</v>
      </c>
      <c r="L117" s="33">
        <f>VLOOKUP(E117,'Raumgruppen - Leistungen'!$A$3:$D$14,4)*$M117</f>
        <v>0</v>
      </c>
      <c r="M117" s="81">
        <v>1</v>
      </c>
      <c r="N117" s="44" t="e">
        <f t="shared" si="16"/>
        <v>#DIV/0!</v>
      </c>
      <c r="O117" s="45" t="e">
        <f t="shared" si="17"/>
        <v>#DIV/0!</v>
      </c>
      <c r="P117" s="46" t="e">
        <f>N117*Stundenverrechnungssatz!$C$42</f>
        <v>#DIV/0!</v>
      </c>
      <c r="Q117" s="39" t="e">
        <f t="shared" si="18"/>
        <v>#DIV/0!</v>
      </c>
      <c r="R117" s="39" t="e">
        <f t="shared" si="14"/>
        <v>#DIV/0!</v>
      </c>
    </row>
    <row r="118" spans="1:18" ht="24.95" customHeight="1" x14ac:dyDescent="0.2">
      <c r="A118" s="35" t="s">
        <v>145</v>
      </c>
      <c r="B118" s="75" t="s">
        <v>253</v>
      </c>
      <c r="C118" s="75" t="s">
        <v>268</v>
      </c>
      <c r="D118" s="75" t="s">
        <v>237</v>
      </c>
      <c r="E118" s="75" t="s">
        <v>350</v>
      </c>
      <c r="F118" s="76" t="s">
        <v>149</v>
      </c>
      <c r="G118" s="77">
        <v>7.58</v>
      </c>
      <c r="H118" s="75">
        <v>2</v>
      </c>
      <c r="J118" s="78">
        <f t="shared" si="15"/>
        <v>76</v>
      </c>
      <c r="K118" s="44">
        <f t="shared" si="12"/>
        <v>576.08000000000004</v>
      </c>
      <c r="L118" s="33">
        <f>VLOOKUP(E118,'Raumgruppen - Leistungen'!$A$3:$D$14,4)*$M118</f>
        <v>0</v>
      </c>
      <c r="M118" s="81">
        <v>1</v>
      </c>
      <c r="N118" s="44" t="e">
        <f t="shared" si="16"/>
        <v>#DIV/0!</v>
      </c>
      <c r="O118" s="45" t="e">
        <f t="shared" si="17"/>
        <v>#DIV/0!</v>
      </c>
      <c r="P118" s="46" t="e">
        <f>N118*Stundenverrechnungssatz!$C$42</f>
        <v>#DIV/0!</v>
      </c>
      <c r="Q118" s="39" t="e">
        <f t="shared" si="18"/>
        <v>#DIV/0!</v>
      </c>
      <c r="R118" s="39" t="e">
        <f t="shared" si="14"/>
        <v>#DIV/0!</v>
      </c>
    </row>
    <row r="119" spans="1:18" ht="24.95" customHeight="1" x14ac:dyDescent="0.2">
      <c r="A119" s="35" t="s">
        <v>145</v>
      </c>
      <c r="B119" s="75" t="s">
        <v>253</v>
      </c>
      <c r="C119" s="75" t="s">
        <v>269</v>
      </c>
      <c r="D119" s="75" t="s">
        <v>170</v>
      </c>
      <c r="E119" s="75" t="s">
        <v>93</v>
      </c>
      <c r="F119" s="76" t="s">
        <v>149</v>
      </c>
      <c r="G119" s="77">
        <v>64.349999999999994</v>
      </c>
      <c r="H119" s="75" t="s">
        <v>158</v>
      </c>
      <c r="J119" s="78">
        <f t="shared" si="15"/>
        <v>190</v>
      </c>
      <c r="K119" s="44">
        <f t="shared" si="12"/>
        <v>12226.499999999998</v>
      </c>
      <c r="L119" s="33">
        <f>VLOOKUP(E119,'Raumgruppen - Leistungen'!$A$3:$D$14,4)*$M119</f>
        <v>0</v>
      </c>
      <c r="M119" s="81">
        <v>1</v>
      </c>
      <c r="N119" s="44" t="e">
        <f t="shared" si="16"/>
        <v>#DIV/0!</v>
      </c>
      <c r="O119" s="45" t="e">
        <f t="shared" si="17"/>
        <v>#DIV/0!</v>
      </c>
      <c r="P119" s="46" t="e">
        <f>N119*Stundenverrechnungssatz!$C$42</f>
        <v>#DIV/0!</v>
      </c>
      <c r="Q119" s="39" t="e">
        <f t="shared" si="18"/>
        <v>#DIV/0!</v>
      </c>
      <c r="R119" s="39" t="e">
        <f t="shared" si="14"/>
        <v>#DIV/0!</v>
      </c>
    </row>
    <row r="120" spans="1:18" ht="24.95" customHeight="1" x14ac:dyDescent="0.2">
      <c r="A120" s="35" t="s">
        <v>145</v>
      </c>
      <c r="B120" s="75" t="s">
        <v>253</v>
      </c>
      <c r="C120" s="75" t="s">
        <v>270</v>
      </c>
      <c r="D120" s="75" t="s">
        <v>237</v>
      </c>
      <c r="E120" s="75" t="s">
        <v>350</v>
      </c>
      <c r="F120" s="76" t="s">
        <v>149</v>
      </c>
      <c r="G120" s="77">
        <v>7.34</v>
      </c>
      <c r="H120" s="75">
        <v>2</v>
      </c>
      <c r="J120" s="78">
        <f t="shared" si="15"/>
        <v>76</v>
      </c>
      <c r="K120" s="44">
        <f t="shared" si="12"/>
        <v>557.84</v>
      </c>
      <c r="L120" s="33">
        <f>VLOOKUP(E120,'Raumgruppen - Leistungen'!$A$3:$D$14,4)*$M120</f>
        <v>0</v>
      </c>
      <c r="M120" s="81">
        <v>1</v>
      </c>
      <c r="N120" s="44" t="e">
        <f t="shared" si="16"/>
        <v>#DIV/0!</v>
      </c>
      <c r="O120" s="45" t="e">
        <f t="shared" si="17"/>
        <v>#DIV/0!</v>
      </c>
      <c r="P120" s="46" t="e">
        <f>N120*Stundenverrechnungssatz!$C$42</f>
        <v>#DIV/0!</v>
      </c>
      <c r="Q120" s="39" t="e">
        <f t="shared" si="18"/>
        <v>#DIV/0!</v>
      </c>
      <c r="R120" s="39" t="e">
        <f t="shared" si="14"/>
        <v>#DIV/0!</v>
      </c>
    </row>
    <row r="121" spans="1:18" ht="24.95" customHeight="1" x14ac:dyDescent="0.2">
      <c r="A121" s="35" t="s">
        <v>145</v>
      </c>
      <c r="B121" s="75" t="s">
        <v>253</v>
      </c>
      <c r="C121" s="75" t="s">
        <v>212</v>
      </c>
      <c r="D121" s="75" t="s">
        <v>165</v>
      </c>
      <c r="E121" s="75" t="s">
        <v>345</v>
      </c>
      <c r="F121" s="76" t="s">
        <v>149</v>
      </c>
      <c r="G121" s="77">
        <v>84.28</v>
      </c>
      <c r="H121" s="75">
        <v>2</v>
      </c>
      <c r="J121" s="78">
        <f t="shared" si="15"/>
        <v>76</v>
      </c>
      <c r="K121" s="44">
        <f t="shared" si="12"/>
        <v>6405.28</v>
      </c>
      <c r="L121" s="33">
        <f>VLOOKUP(E121,'Raumgruppen - Leistungen'!$A$3:$D$14,4)*$M121</f>
        <v>0</v>
      </c>
      <c r="M121" s="81">
        <v>1</v>
      </c>
      <c r="N121" s="44" t="e">
        <f t="shared" si="16"/>
        <v>#DIV/0!</v>
      </c>
      <c r="O121" s="45" t="e">
        <f t="shared" si="17"/>
        <v>#DIV/0!</v>
      </c>
      <c r="P121" s="46" t="e">
        <f>N121*Stundenverrechnungssatz!$C$42</f>
        <v>#DIV/0!</v>
      </c>
      <c r="Q121" s="39" t="e">
        <f t="shared" si="18"/>
        <v>#DIV/0!</v>
      </c>
      <c r="R121" s="39" t="e">
        <f t="shared" si="14"/>
        <v>#DIV/0!</v>
      </c>
    </row>
    <row r="122" spans="1:18" ht="24.95" customHeight="1" x14ac:dyDescent="0.2">
      <c r="A122" s="35" t="s">
        <v>145</v>
      </c>
      <c r="B122" s="75" t="s">
        <v>253</v>
      </c>
      <c r="C122" s="75" t="s">
        <v>213</v>
      </c>
      <c r="D122" s="75" t="s">
        <v>165</v>
      </c>
      <c r="E122" s="75" t="s">
        <v>345</v>
      </c>
      <c r="F122" s="76" t="s">
        <v>149</v>
      </c>
      <c r="G122" s="77">
        <v>53.78</v>
      </c>
      <c r="H122" s="75">
        <v>2</v>
      </c>
      <c r="J122" s="78">
        <f t="shared" si="15"/>
        <v>76</v>
      </c>
      <c r="K122" s="44">
        <f t="shared" si="12"/>
        <v>4087.28</v>
      </c>
      <c r="L122" s="33">
        <f>VLOOKUP(E122,'Raumgruppen - Leistungen'!$A$3:$D$14,4)*$M122</f>
        <v>0</v>
      </c>
      <c r="M122" s="81">
        <v>1</v>
      </c>
      <c r="N122" s="44" t="e">
        <f t="shared" si="16"/>
        <v>#DIV/0!</v>
      </c>
      <c r="O122" s="45" t="e">
        <f t="shared" si="17"/>
        <v>#DIV/0!</v>
      </c>
      <c r="P122" s="46" t="e">
        <f>N122*Stundenverrechnungssatz!$C$42</f>
        <v>#DIV/0!</v>
      </c>
      <c r="Q122" s="39" t="e">
        <f t="shared" si="18"/>
        <v>#DIV/0!</v>
      </c>
      <c r="R122" s="39" t="e">
        <f t="shared" si="14"/>
        <v>#DIV/0!</v>
      </c>
    </row>
    <row r="123" spans="1:18" ht="24.95" customHeight="1" x14ac:dyDescent="0.2">
      <c r="A123" s="35" t="s">
        <v>145</v>
      </c>
      <c r="B123" s="75" t="s">
        <v>253</v>
      </c>
      <c r="C123" s="75" t="s">
        <v>215</v>
      </c>
      <c r="D123" s="75" t="s">
        <v>165</v>
      </c>
      <c r="E123" s="75" t="s">
        <v>345</v>
      </c>
      <c r="F123" s="76" t="s">
        <v>149</v>
      </c>
      <c r="G123" s="77">
        <v>122.7</v>
      </c>
      <c r="H123" s="75">
        <v>2</v>
      </c>
      <c r="J123" s="78">
        <f t="shared" si="15"/>
        <v>76</v>
      </c>
      <c r="K123" s="44">
        <f t="shared" si="12"/>
        <v>9325.2000000000007</v>
      </c>
      <c r="L123" s="33">
        <f>VLOOKUP(E123,'Raumgruppen - Leistungen'!$A$3:$D$14,4)*$M123</f>
        <v>0</v>
      </c>
      <c r="M123" s="81">
        <v>1</v>
      </c>
      <c r="N123" s="44" t="e">
        <f t="shared" si="16"/>
        <v>#DIV/0!</v>
      </c>
      <c r="O123" s="45" t="e">
        <f t="shared" si="17"/>
        <v>#DIV/0!</v>
      </c>
      <c r="P123" s="46" t="e">
        <f>N123*Stundenverrechnungssatz!$C$42</f>
        <v>#DIV/0!</v>
      </c>
      <c r="Q123" s="39" t="e">
        <f t="shared" si="18"/>
        <v>#DIV/0!</v>
      </c>
      <c r="R123" s="39" t="e">
        <f t="shared" si="14"/>
        <v>#DIV/0!</v>
      </c>
    </row>
    <row r="124" spans="1:18" ht="24.95" customHeight="1" x14ac:dyDescent="0.2">
      <c r="A124" s="35" t="s">
        <v>145</v>
      </c>
      <c r="B124" s="75" t="s">
        <v>253</v>
      </c>
      <c r="C124" s="75" t="s">
        <v>271</v>
      </c>
      <c r="D124" s="75" t="s">
        <v>272</v>
      </c>
      <c r="E124" s="75" t="s">
        <v>345</v>
      </c>
      <c r="F124" s="75" t="s">
        <v>175</v>
      </c>
      <c r="G124" s="77">
        <v>37.24</v>
      </c>
      <c r="H124" s="75">
        <v>2</v>
      </c>
      <c r="J124" s="78">
        <f t="shared" si="15"/>
        <v>76</v>
      </c>
      <c r="K124" s="44">
        <f t="shared" si="12"/>
        <v>2830.2400000000002</v>
      </c>
      <c r="L124" s="33">
        <f>VLOOKUP(E124,'Raumgruppen - Leistungen'!$A$3:$D$14,4)*$M124</f>
        <v>0</v>
      </c>
      <c r="M124" s="81">
        <v>1</v>
      </c>
      <c r="N124" s="44" t="e">
        <f t="shared" si="16"/>
        <v>#DIV/0!</v>
      </c>
      <c r="O124" s="45" t="e">
        <f t="shared" si="17"/>
        <v>#DIV/0!</v>
      </c>
      <c r="P124" s="46" t="e">
        <f>N124*Stundenverrechnungssatz!$C$42</f>
        <v>#DIV/0!</v>
      </c>
      <c r="Q124" s="39" t="e">
        <f t="shared" si="18"/>
        <v>#DIV/0!</v>
      </c>
      <c r="R124" s="39" t="e">
        <f t="shared" si="14"/>
        <v>#DIV/0!</v>
      </c>
    </row>
    <row r="125" spans="1:18" ht="24.95" customHeight="1" x14ac:dyDescent="0.2">
      <c r="A125" s="35" t="s">
        <v>145</v>
      </c>
      <c r="B125" s="75" t="s">
        <v>253</v>
      </c>
      <c r="C125" s="75" t="s">
        <v>273</v>
      </c>
      <c r="D125" s="75" t="s">
        <v>274</v>
      </c>
      <c r="E125" s="75" t="s">
        <v>344</v>
      </c>
      <c r="F125" s="75" t="s">
        <v>198</v>
      </c>
      <c r="G125" s="77">
        <v>26.86</v>
      </c>
      <c r="H125" s="75" t="s">
        <v>150</v>
      </c>
      <c r="J125" s="78">
        <f t="shared" si="15"/>
        <v>76</v>
      </c>
      <c r="K125" s="44">
        <f t="shared" si="12"/>
        <v>2041.36</v>
      </c>
      <c r="L125" s="33">
        <f>VLOOKUP(E125,'Raumgruppen - Leistungen'!$A$3:$D$14,4)*$M125</f>
        <v>0</v>
      </c>
      <c r="M125" s="81">
        <v>1</v>
      </c>
      <c r="N125" s="44" t="e">
        <f t="shared" si="16"/>
        <v>#DIV/0!</v>
      </c>
      <c r="O125" s="45" t="e">
        <f t="shared" si="17"/>
        <v>#DIV/0!</v>
      </c>
      <c r="P125" s="46" t="e">
        <f>N125*Stundenverrechnungssatz!$C$42</f>
        <v>#DIV/0!</v>
      </c>
      <c r="Q125" s="39" t="e">
        <f t="shared" si="18"/>
        <v>#DIV/0!</v>
      </c>
      <c r="R125" s="39" t="e">
        <f t="shared" si="14"/>
        <v>#DIV/0!</v>
      </c>
    </row>
    <row r="126" spans="1:18" ht="24.95" customHeight="1" x14ac:dyDescent="0.2">
      <c r="A126" s="35" t="s">
        <v>145</v>
      </c>
      <c r="B126" s="75" t="s">
        <v>253</v>
      </c>
      <c r="C126" s="75" t="s">
        <v>275</v>
      </c>
      <c r="D126" s="75" t="s">
        <v>197</v>
      </c>
      <c r="E126" s="75" t="s">
        <v>344</v>
      </c>
      <c r="F126" s="75" t="s">
        <v>198</v>
      </c>
      <c r="G126" s="77">
        <v>28.71</v>
      </c>
      <c r="H126" s="75" t="s">
        <v>150</v>
      </c>
      <c r="J126" s="78">
        <f t="shared" si="15"/>
        <v>76</v>
      </c>
      <c r="K126" s="44">
        <f t="shared" si="12"/>
        <v>2181.96</v>
      </c>
      <c r="L126" s="33">
        <f>VLOOKUP(E126,'Raumgruppen - Leistungen'!$A$3:$D$14,4)*$M126</f>
        <v>0</v>
      </c>
      <c r="M126" s="81">
        <v>1</v>
      </c>
      <c r="N126" s="44" t="e">
        <f t="shared" si="16"/>
        <v>#DIV/0!</v>
      </c>
      <c r="O126" s="45" t="e">
        <f t="shared" si="17"/>
        <v>#DIV/0!</v>
      </c>
      <c r="P126" s="46" t="e">
        <f>N126*Stundenverrechnungssatz!$C$42</f>
        <v>#DIV/0!</v>
      </c>
      <c r="Q126" s="39" t="e">
        <f t="shared" si="18"/>
        <v>#DIV/0!</v>
      </c>
      <c r="R126" s="39" t="e">
        <f t="shared" si="14"/>
        <v>#DIV/0!</v>
      </c>
    </row>
    <row r="127" spans="1:18" ht="24.95" customHeight="1" x14ac:dyDescent="0.2">
      <c r="A127" s="35" t="s">
        <v>145</v>
      </c>
      <c r="B127" s="75" t="s">
        <v>253</v>
      </c>
      <c r="C127" s="75" t="s">
        <v>276</v>
      </c>
      <c r="D127" s="75" t="s">
        <v>197</v>
      </c>
      <c r="E127" s="75" t="s">
        <v>344</v>
      </c>
      <c r="F127" s="75" t="s">
        <v>198</v>
      </c>
      <c r="G127" s="77">
        <v>31.37</v>
      </c>
      <c r="H127" s="75" t="s">
        <v>150</v>
      </c>
      <c r="J127" s="78">
        <f t="shared" si="15"/>
        <v>76</v>
      </c>
      <c r="K127" s="44">
        <f t="shared" si="12"/>
        <v>2384.12</v>
      </c>
      <c r="L127" s="33">
        <f>VLOOKUP(E127,'Raumgruppen - Leistungen'!$A$3:$D$14,4)*$M127</f>
        <v>0</v>
      </c>
      <c r="M127" s="81">
        <v>1</v>
      </c>
      <c r="N127" s="44" t="e">
        <f t="shared" si="16"/>
        <v>#DIV/0!</v>
      </c>
      <c r="O127" s="45" t="e">
        <f t="shared" si="17"/>
        <v>#DIV/0!</v>
      </c>
      <c r="P127" s="46" t="e">
        <f>N127*Stundenverrechnungssatz!$C$42</f>
        <v>#DIV/0!</v>
      </c>
      <c r="Q127" s="39" t="e">
        <f t="shared" si="18"/>
        <v>#DIV/0!</v>
      </c>
      <c r="R127" s="39" t="e">
        <f t="shared" si="14"/>
        <v>#DIV/0!</v>
      </c>
    </row>
    <row r="128" spans="1:18" ht="24.95" customHeight="1" x14ac:dyDescent="0.2">
      <c r="A128" s="35" t="s">
        <v>145</v>
      </c>
      <c r="B128" s="75" t="s">
        <v>253</v>
      </c>
      <c r="C128" s="75" t="s">
        <v>277</v>
      </c>
      <c r="D128" s="75" t="s">
        <v>197</v>
      </c>
      <c r="E128" s="75" t="s">
        <v>344</v>
      </c>
      <c r="F128" s="75" t="s">
        <v>198</v>
      </c>
      <c r="G128" s="77">
        <v>23.13</v>
      </c>
      <c r="H128" s="75" t="s">
        <v>150</v>
      </c>
      <c r="J128" s="78">
        <f t="shared" si="15"/>
        <v>76</v>
      </c>
      <c r="K128" s="44">
        <f t="shared" si="12"/>
        <v>1757.8799999999999</v>
      </c>
      <c r="L128" s="33">
        <f>VLOOKUP(E128,'Raumgruppen - Leistungen'!$A$3:$D$14,4)*$M128</f>
        <v>0</v>
      </c>
      <c r="M128" s="81">
        <v>1</v>
      </c>
      <c r="N128" s="44" t="e">
        <f t="shared" si="16"/>
        <v>#DIV/0!</v>
      </c>
      <c r="O128" s="45" t="e">
        <f t="shared" si="17"/>
        <v>#DIV/0!</v>
      </c>
      <c r="P128" s="46" t="e">
        <f>N128*Stundenverrechnungssatz!$C$42</f>
        <v>#DIV/0!</v>
      </c>
      <c r="Q128" s="39" t="e">
        <f t="shared" si="18"/>
        <v>#DIV/0!</v>
      </c>
      <c r="R128" s="39" t="e">
        <f t="shared" si="14"/>
        <v>#DIV/0!</v>
      </c>
    </row>
    <row r="129" spans="1:18" ht="24.95" customHeight="1" x14ac:dyDescent="0.2">
      <c r="A129" s="35" t="s">
        <v>145</v>
      </c>
      <c r="B129" s="75" t="s">
        <v>253</v>
      </c>
      <c r="C129" s="75" t="s">
        <v>278</v>
      </c>
      <c r="D129" s="75" t="s">
        <v>197</v>
      </c>
      <c r="E129" s="75" t="s">
        <v>344</v>
      </c>
      <c r="F129" s="75" t="s">
        <v>198</v>
      </c>
      <c r="G129" s="77">
        <v>31.44</v>
      </c>
      <c r="H129" s="75" t="s">
        <v>150</v>
      </c>
      <c r="J129" s="78">
        <f t="shared" si="15"/>
        <v>76</v>
      </c>
      <c r="K129" s="44">
        <f t="shared" si="12"/>
        <v>2389.44</v>
      </c>
      <c r="L129" s="33">
        <f>VLOOKUP(E129,'Raumgruppen - Leistungen'!$A$3:$D$14,4)*$M129</f>
        <v>0</v>
      </c>
      <c r="M129" s="81">
        <v>1</v>
      </c>
      <c r="N129" s="44" t="e">
        <f t="shared" si="16"/>
        <v>#DIV/0!</v>
      </c>
      <c r="O129" s="45" t="e">
        <f t="shared" si="17"/>
        <v>#DIV/0!</v>
      </c>
      <c r="P129" s="46" t="e">
        <f>N129*Stundenverrechnungssatz!$C$42</f>
        <v>#DIV/0!</v>
      </c>
      <c r="Q129" s="39" t="e">
        <f t="shared" si="18"/>
        <v>#DIV/0!</v>
      </c>
      <c r="R129" s="39" t="e">
        <f t="shared" si="14"/>
        <v>#DIV/0!</v>
      </c>
    </row>
    <row r="130" spans="1:18" ht="24.95" customHeight="1" x14ac:dyDescent="0.2">
      <c r="A130" s="35" t="s">
        <v>145</v>
      </c>
      <c r="B130" s="75" t="s">
        <v>253</v>
      </c>
      <c r="C130" s="75" t="s">
        <v>279</v>
      </c>
      <c r="D130" s="75" t="s">
        <v>280</v>
      </c>
      <c r="E130" s="75" t="s">
        <v>346</v>
      </c>
      <c r="F130" s="75" t="s">
        <v>166</v>
      </c>
      <c r="G130" s="77">
        <v>5.42</v>
      </c>
      <c r="H130" s="75" t="s">
        <v>158</v>
      </c>
      <c r="J130" s="78">
        <f t="shared" si="15"/>
        <v>190</v>
      </c>
      <c r="K130" s="44">
        <f t="shared" si="12"/>
        <v>1029.8</v>
      </c>
      <c r="L130" s="33">
        <f>VLOOKUP(E130,'Raumgruppen - Leistungen'!$A$3:$D$14,4)*$M130</f>
        <v>0</v>
      </c>
      <c r="M130" s="81">
        <v>1</v>
      </c>
      <c r="N130" s="44" t="e">
        <f t="shared" si="16"/>
        <v>#DIV/0!</v>
      </c>
      <c r="O130" s="45" t="e">
        <f t="shared" si="17"/>
        <v>#DIV/0!</v>
      </c>
      <c r="P130" s="46" t="e">
        <f>N130*Stundenverrechnungssatz!$C$42</f>
        <v>#DIV/0!</v>
      </c>
      <c r="Q130" s="39" t="e">
        <f t="shared" si="18"/>
        <v>#DIV/0!</v>
      </c>
      <c r="R130" s="39" t="e">
        <f t="shared" si="14"/>
        <v>#DIV/0!</v>
      </c>
    </row>
    <row r="131" spans="1:18" ht="24.95" customHeight="1" x14ac:dyDescent="0.2">
      <c r="A131" s="35" t="s">
        <v>145</v>
      </c>
      <c r="B131" s="75" t="s">
        <v>253</v>
      </c>
      <c r="C131" s="75" t="s">
        <v>281</v>
      </c>
      <c r="D131" s="75" t="s">
        <v>282</v>
      </c>
      <c r="E131" s="75" t="s">
        <v>346</v>
      </c>
      <c r="F131" s="75" t="s">
        <v>166</v>
      </c>
      <c r="G131" s="77">
        <v>11.95</v>
      </c>
      <c r="H131" s="75" t="s">
        <v>158</v>
      </c>
      <c r="J131" s="78">
        <f t="shared" si="15"/>
        <v>190</v>
      </c>
      <c r="K131" s="44">
        <f t="shared" si="12"/>
        <v>2270.5</v>
      </c>
      <c r="L131" s="33">
        <f>VLOOKUP(E131,'Raumgruppen - Leistungen'!$A$3:$D$14,4)*$M131</f>
        <v>0</v>
      </c>
      <c r="M131" s="81">
        <v>1</v>
      </c>
      <c r="N131" s="44" t="e">
        <f t="shared" si="16"/>
        <v>#DIV/0!</v>
      </c>
      <c r="O131" s="45" t="e">
        <f t="shared" si="17"/>
        <v>#DIV/0!</v>
      </c>
      <c r="P131" s="46" t="e">
        <f>N131*Stundenverrechnungssatz!$C$42</f>
        <v>#DIV/0!</v>
      </c>
      <c r="Q131" s="39" t="e">
        <f t="shared" si="18"/>
        <v>#DIV/0!</v>
      </c>
      <c r="R131" s="39" t="e">
        <f t="shared" si="14"/>
        <v>#DIV/0!</v>
      </c>
    </row>
    <row r="132" spans="1:18" ht="24.95" customHeight="1" x14ac:dyDescent="0.2">
      <c r="A132" s="35" t="s">
        <v>145</v>
      </c>
      <c r="B132" s="75" t="s">
        <v>253</v>
      </c>
      <c r="C132" s="75" t="s">
        <v>283</v>
      </c>
      <c r="D132" s="75" t="s">
        <v>214</v>
      </c>
      <c r="E132" s="75" t="s">
        <v>346</v>
      </c>
      <c r="F132" s="75" t="s">
        <v>166</v>
      </c>
      <c r="G132" s="77">
        <v>5.43</v>
      </c>
      <c r="H132" s="75" t="s">
        <v>158</v>
      </c>
      <c r="J132" s="78">
        <f t="shared" si="15"/>
        <v>190</v>
      </c>
      <c r="K132" s="44">
        <f t="shared" si="12"/>
        <v>1031.7</v>
      </c>
      <c r="L132" s="33">
        <f>VLOOKUP(E132,'Raumgruppen - Leistungen'!$A$3:$D$14,4)*$M132</f>
        <v>0</v>
      </c>
      <c r="M132" s="81">
        <v>1</v>
      </c>
      <c r="N132" s="44" t="e">
        <f t="shared" si="16"/>
        <v>#DIV/0!</v>
      </c>
      <c r="O132" s="45" t="e">
        <f t="shared" si="17"/>
        <v>#DIV/0!</v>
      </c>
      <c r="P132" s="46" t="e">
        <f>N132*Stundenverrechnungssatz!$C$42</f>
        <v>#DIV/0!</v>
      </c>
      <c r="Q132" s="39" t="e">
        <f t="shared" si="18"/>
        <v>#DIV/0!</v>
      </c>
      <c r="R132" s="39" t="e">
        <f t="shared" si="14"/>
        <v>#DIV/0!</v>
      </c>
    </row>
    <row r="133" spans="1:18" ht="24.95" customHeight="1" x14ac:dyDescent="0.2">
      <c r="A133" s="35" t="s">
        <v>145</v>
      </c>
      <c r="B133" s="75" t="s">
        <v>253</v>
      </c>
      <c r="C133" s="75" t="s">
        <v>284</v>
      </c>
      <c r="D133" s="75" t="s">
        <v>285</v>
      </c>
      <c r="E133" s="75" t="s">
        <v>346</v>
      </c>
      <c r="F133" s="75" t="s">
        <v>166</v>
      </c>
      <c r="G133" s="77">
        <v>11.85</v>
      </c>
      <c r="H133" s="75" t="s">
        <v>158</v>
      </c>
      <c r="J133" s="78">
        <f t="shared" si="15"/>
        <v>190</v>
      </c>
      <c r="K133" s="44">
        <f t="shared" ref="K133:K196" si="19">G133*J133</f>
        <v>2251.5</v>
      </c>
      <c r="L133" s="33">
        <f>VLOOKUP(E133,'Raumgruppen - Leistungen'!$A$3:$D$14,4)*$M133</f>
        <v>0</v>
      </c>
      <c r="M133" s="81">
        <v>1</v>
      </c>
      <c r="N133" s="44" t="e">
        <f t="shared" si="16"/>
        <v>#DIV/0!</v>
      </c>
      <c r="O133" s="45" t="e">
        <f t="shared" si="17"/>
        <v>#DIV/0!</v>
      </c>
      <c r="P133" s="46" t="e">
        <f>N133*Stundenverrechnungssatz!$C$42</f>
        <v>#DIV/0!</v>
      </c>
      <c r="Q133" s="39" t="e">
        <f t="shared" si="18"/>
        <v>#DIV/0!</v>
      </c>
      <c r="R133" s="39" t="e">
        <f t="shared" ref="R133:R196" si="20">Q133/12</f>
        <v>#DIV/0!</v>
      </c>
    </row>
    <row r="134" spans="1:18" ht="24.95" customHeight="1" x14ac:dyDescent="0.2">
      <c r="A134" s="35" t="s">
        <v>145</v>
      </c>
      <c r="B134" s="75" t="s">
        <v>253</v>
      </c>
      <c r="C134" s="75" t="s">
        <v>286</v>
      </c>
      <c r="D134" s="75" t="s">
        <v>287</v>
      </c>
      <c r="E134" s="75" t="s">
        <v>112</v>
      </c>
      <c r="F134" s="76" t="s">
        <v>149</v>
      </c>
      <c r="G134" s="77">
        <v>7.48</v>
      </c>
      <c r="H134" s="75" t="s">
        <v>150</v>
      </c>
      <c r="J134" s="78">
        <f t="shared" si="15"/>
        <v>76</v>
      </c>
      <c r="K134" s="44">
        <f t="shared" si="19"/>
        <v>568.48</v>
      </c>
      <c r="L134" s="33">
        <f>VLOOKUP(E134,'Raumgruppen - Leistungen'!$A$3:$D$14,4)*$M134</f>
        <v>0</v>
      </c>
      <c r="M134" s="81">
        <v>1</v>
      </c>
      <c r="N134" s="44" t="e">
        <f t="shared" si="16"/>
        <v>#DIV/0!</v>
      </c>
      <c r="O134" s="45" t="e">
        <f t="shared" si="17"/>
        <v>#DIV/0!</v>
      </c>
      <c r="P134" s="46" t="e">
        <f>N134*Stundenverrechnungssatz!$C$42</f>
        <v>#DIV/0!</v>
      </c>
      <c r="Q134" s="39" t="e">
        <f t="shared" si="18"/>
        <v>#DIV/0!</v>
      </c>
      <c r="R134" s="39" t="e">
        <f t="shared" si="20"/>
        <v>#DIV/0!</v>
      </c>
    </row>
    <row r="135" spans="1:18" ht="24.95" customHeight="1" x14ac:dyDescent="0.2">
      <c r="A135" s="35" t="s">
        <v>145</v>
      </c>
      <c r="B135" s="75" t="s">
        <v>253</v>
      </c>
      <c r="C135" s="75" t="s">
        <v>288</v>
      </c>
      <c r="D135" s="75" t="s">
        <v>214</v>
      </c>
      <c r="E135" s="75" t="s">
        <v>346</v>
      </c>
      <c r="F135" s="75" t="s">
        <v>166</v>
      </c>
      <c r="G135" s="77">
        <v>3.2</v>
      </c>
      <c r="H135" s="75" t="s">
        <v>158</v>
      </c>
      <c r="J135" s="78">
        <f t="shared" ref="J135:J198" si="21">H135*$E$1/5</f>
        <v>190</v>
      </c>
      <c r="K135" s="44">
        <f t="shared" si="19"/>
        <v>608</v>
      </c>
      <c r="L135" s="33">
        <f>VLOOKUP(E135,'Raumgruppen - Leistungen'!$A$3:$D$14,4)*$M135</f>
        <v>0</v>
      </c>
      <c r="M135" s="81">
        <v>1</v>
      </c>
      <c r="N135" s="44" t="e">
        <f t="shared" ref="N135:N198" si="22">G135/L135</f>
        <v>#DIV/0!</v>
      </c>
      <c r="O135" s="45" t="e">
        <f t="shared" ref="O135:O198" si="23">N135*H135</f>
        <v>#DIV/0!</v>
      </c>
      <c r="P135" s="46" t="e">
        <f>N135*Stundenverrechnungssatz!$C$42</f>
        <v>#DIV/0!</v>
      </c>
      <c r="Q135" s="39" t="e">
        <f t="shared" ref="Q135:Q198" si="24">J135*P135</f>
        <v>#DIV/0!</v>
      </c>
      <c r="R135" s="39" t="e">
        <f t="shared" si="20"/>
        <v>#DIV/0!</v>
      </c>
    </row>
    <row r="136" spans="1:18" ht="24.95" customHeight="1" x14ac:dyDescent="0.2">
      <c r="A136" s="35" t="s">
        <v>145</v>
      </c>
      <c r="B136" s="75" t="s">
        <v>253</v>
      </c>
      <c r="C136" s="75" t="s">
        <v>289</v>
      </c>
      <c r="D136" s="75" t="s">
        <v>285</v>
      </c>
      <c r="E136" s="75" t="s">
        <v>346</v>
      </c>
      <c r="F136" s="75" t="s">
        <v>166</v>
      </c>
      <c r="G136" s="77">
        <v>6.33</v>
      </c>
      <c r="H136" s="75" t="s">
        <v>158</v>
      </c>
      <c r="J136" s="78">
        <f t="shared" si="21"/>
        <v>190</v>
      </c>
      <c r="K136" s="44">
        <f t="shared" si="19"/>
        <v>1202.7</v>
      </c>
      <c r="L136" s="33">
        <f>VLOOKUP(E136,'Raumgruppen - Leistungen'!$A$3:$D$14,4)*$M136</f>
        <v>0</v>
      </c>
      <c r="M136" s="81">
        <v>1</v>
      </c>
      <c r="N136" s="44" t="e">
        <f t="shared" si="22"/>
        <v>#DIV/0!</v>
      </c>
      <c r="O136" s="45" t="e">
        <f t="shared" si="23"/>
        <v>#DIV/0!</v>
      </c>
      <c r="P136" s="46" t="e">
        <f>N136*Stundenverrechnungssatz!$C$42</f>
        <v>#DIV/0!</v>
      </c>
      <c r="Q136" s="39" t="e">
        <f t="shared" si="24"/>
        <v>#DIV/0!</v>
      </c>
      <c r="R136" s="39" t="e">
        <f t="shared" si="20"/>
        <v>#DIV/0!</v>
      </c>
    </row>
    <row r="137" spans="1:18" ht="24.95" customHeight="1" x14ac:dyDescent="0.2">
      <c r="A137" s="35" t="s">
        <v>145</v>
      </c>
      <c r="B137" s="75" t="s">
        <v>253</v>
      </c>
      <c r="C137" s="75" t="s">
        <v>290</v>
      </c>
      <c r="D137" s="75" t="s">
        <v>280</v>
      </c>
      <c r="E137" s="75" t="s">
        <v>346</v>
      </c>
      <c r="F137" s="75" t="s">
        <v>166</v>
      </c>
      <c r="G137" s="77">
        <v>5.48</v>
      </c>
      <c r="H137" s="75" t="s">
        <v>158</v>
      </c>
      <c r="J137" s="78">
        <f t="shared" si="21"/>
        <v>190</v>
      </c>
      <c r="K137" s="44">
        <f t="shared" si="19"/>
        <v>1041.2</v>
      </c>
      <c r="L137" s="33">
        <f>VLOOKUP(E137,'Raumgruppen - Leistungen'!$A$3:$D$14,4)*$M137</f>
        <v>0</v>
      </c>
      <c r="M137" s="81">
        <v>1</v>
      </c>
      <c r="N137" s="44" t="e">
        <f t="shared" si="22"/>
        <v>#DIV/0!</v>
      </c>
      <c r="O137" s="45" t="e">
        <f t="shared" si="23"/>
        <v>#DIV/0!</v>
      </c>
      <c r="P137" s="46" t="e">
        <f>N137*Stundenverrechnungssatz!$C$42</f>
        <v>#DIV/0!</v>
      </c>
      <c r="Q137" s="39" t="e">
        <f t="shared" si="24"/>
        <v>#DIV/0!</v>
      </c>
      <c r="R137" s="39" t="e">
        <f t="shared" si="20"/>
        <v>#DIV/0!</v>
      </c>
    </row>
    <row r="138" spans="1:18" ht="24.95" customHeight="1" x14ac:dyDescent="0.2">
      <c r="A138" s="35" t="s">
        <v>145</v>
      </c>
      <c r="B138" s="75" t="s">
        <v>253</v>
      </c>
      <c r="C138" s="75" t="s">
        <v>291</v>
      </c>
      <c r="D138" s="75" t="s">
        <v>282</v>
      </c>
      <c r="E138" s="75" t="s">
        <v>346</v>
      </c>
      <c r="F138" s="75" t="s">
        <v>166</v>
      </c>
      <c r="G138" s="77">
        <v>7.22</v>
      </c>
      <c r="H138" s="75" t="s">
        <v>158</v>
      </c>
      <c r="J138" s="78">
        <f t="shared" si="21"/>
        <v>190</v>
      </c>
      <c r="K138" s="44">
        <f t="shared" si="19"/>
        <v>1371.8</v>
      </c>
      <c r="L138" s="33">
        <f>VLOOKUP(E138,'Raumgruppen - Leistungen'!$A$3:$D$14,4)*$M138</f>
        <v>0</v>
      </c>
      <c r="M138" s="81">
        <v>1</v>
      </c>
      <c r="N138" s="44" t="e">
        <f t="shared" si="22"/>
        <v>#DIV/0!</v>
      </c>
      <c r="O138" s="45" t="e">
        <f t="shared" si="23"/>
        <v>#DIV/0!</v>
      </c>
      <c r="P138" s="46" t="e">
        <f>N138*Stundenverrechnungssatz!$C$42</f>
        <v>#DIV/0!</v>
      </c>
      <c r="Q138" s="39" t="e">
        <f t="shared" si="24"/>
        <v>#DIV/0!</v>
      </c>
      <c r="R138" s="39" t="e">
        <f t="shared" si="20"/>
        <v>#DIV/0!</v>
      </c>
    </row>
    <row r="139" spans="1:18" ht="24.95" customHeight="1" x14ac:dyDescent="0.2">
      <c r="A139" s="35" t="s">
        <v>145</v>
      </c>
      <c r="B139" s="75" t="s">
        <v>292</v>
      </c>
      <c r="C139" s="75" t="s">
        <v>98</v>
      </c>
      <c r="D139" s="75" t="s">
        <v>293</v>
      </c>
      <c r="E139" s="75" t="s">
        <v>93</v>
      </c>
      <c r="F139" s="76" t="s">
        <v>149</v>
      </c>
      <c r="G139" s="77">
        <v>65.25</v>
      </c>
      <c r="H139" s="75" t="s">
        <v>158</v>
      </c>
      <c r="J139" s="78">
        <f t="shared" si="21"/>
        <v>190</v>
      </c>
      <c r="K139" s="44">
        <f t="shared" si="19"/>
        <v>12397.5</v>
      </c>
      <c r="L139" s="33">
        <f>VLOOKUP(E139,'Raumgruppen - Leistungen'!$A$3:$D$14,4)*$M139</f>
        <v>0</v>
      </c>
      <c r="M139" s="81">
        <v>1</v>
      </c>
      <c r="N139" s="44" t="e">
        <f t="shared" si="22"/>
        <v>#DIV/0!</v>
      </c>
      <c r="O139" s="45" t="e">
        <f t="shared" si="23"/>
        <v>#DIV/0!</v>
      </c>
      <c r="P139" s="46" t="e">
        <f>N139*Stundenverrechnungssatz!$C$42</f>
        <v>#DIV/0!</v>
      </c>
      <c r="Q139" s="39" t="e">
        <f t="shared" si="24"/>
        <v>#DIV/0!</v>
      </c>
      <c r="R139" s="39" t="e">
        <f t="shared" si="20"/>
        <v>#DIV/0!</v>
      </c>
    </row>
    <row r="140" spans="1:18" ht="24.95" customHeight="1" x14ac:dyDescent="0.2">
      <c r="A140" s="35" t="s">
        <v>145</v>
      </c>
      <c r="B140" s="75" t="s">
        <v>292</v>
      </c>
      <c r="C140" s="75" t="s">
        <v>294</v>
      </c>
      <c r="D140" s="75" t="s">
        <v>237</v>
      </c>
      <c r="E140" s="75" t="s">
        <v>350</v>
      </c>
      <c r="F140" s="75" t="s">
        <v>175</v>
      </c>
      <c r="G140" s="77">
        <v>7.36</v>
      </c>
      <c r="H140" s="75">
        <v>2</v>
      </c>
      <c r="J140" s="78">
        <f t="shared" si="21"/>
        <v>76</v>
      </c>
      <c r="K140" s="44">
        <f t="shared" si="19"/>
        <v>559.36</v>
      </c>
      <c r="L140" s="33">
        <f>VLOOKUP(E140,'Raumgruppen - Leistungen'!$A$3:$D$14,4)*$M140</f>
        <v>0</v>
      </c>
      <c r="M140" s="81">
        <v>1</v>
      </c>
      <c r="N140" s="44" t="e">
        <f t="shared" si="22"/>
        <v>#DIV/0!</v>
      </c>
      <c r="O140" s="45" t="e">
        <f t="shared" si="23"/>
        <v>#DIV/0!</v>
      </c>
      <c r="P140" s="46" t="e">
        <f>N140*Stundenverrechnungssatz!$C$42</f>
        <v>#DIV/0!</v>
      </c>
      <c r="Q140" s="39" t="e">
        <f t="shared" si="24"/>
        <v>#DIV/0!</v>
      </c>
      <c r="R140" s="39" t="e">
        <f t="shared" si="20"/>
        <v>#DIV/0!</v>
      </c>
    </row>
    <row r="141" spans="1:18" ht="24.95" customHeight="1" x14ac:dyDescent="0.2">
      <c r="A141" s="35" t="s">
        <v>145</v>
      </c>
      <c r="B141" s="75" t="s">
        <v>292</v>
      </c>
      <c r="C141" s="75" t="s">
        <v>99</v>
      </c>
      <c r="D141" s="75" t="s">
        <v>295</v>
      </c>
      <c r="E141" s="75" t="s">
        <v>112</v>
      </c>
      <c r="F141" s="75" t="s">
        <v>175</v>
      </c>
      <c r="G141" s="77">
        <v>40.15</v>
      </c>
      <c r="H141" s="75" t="s">
        <v>150</v>
      </c>
      <c r="J141" s="78">
        <f t="shared" si="21"/>
        <v>76</v>
      </c>
      <c r="K141" s="44">
        <f t="shared" si="19"/>
        <v>3051.4</v>
      </c>
      <c r="L141" s="33">
        <f>VLOOKUP(E141,'Raumgruppen - Leistungen'!$A$3:$D$14,4)*$M141</f>
        <v>0</v>
      </c>
      <c r="M141" s="81">
        <v>1</v>
      </c>
      <c r="N141" s="44" t="e">
        <f t="shared" si="22"/>
        <v>#DIV/0!</v>
      </c>
      <c r="O141" s="45" t="e">
        <f t="shared" si="23"/>
        <v>#DIV/0!</v>
      </c>
      <c r="P141" s="46" t="e">
        <f>N141*Stundenverrechnungssatz!$C$42</f>
        <v>#DIV/0!</v>
      </c>
      <c r="Q141" s="39" t="e">
        <f t="shared" si="24"/>
        <v>#DIV/0!</v>
      </c>
      <c r="R141" s="39" t="e">
        <f t="shared" si="20"/>
        <v>#DIV/0!</v>
      </c>
    </row>
    <row r="142" spans="1:18" ht="24.95" customHeight="1" x14ac:dyDescent="0.2">
      <c r="A142" s="35" t="s">
        <v>145</v>
      </c>
      <c r="B142" s="75" t="s">
        <v>292</v>
      </c>
      <c r="C142" s="75" t="s">
        <v>105</v>
      </c>
      <c r="D142" s="75" t="s">
        <v>170</v>
      </c>
      <c r="E142" s="75" t="s">
        <v>93</v>
      </c>
      <c r="F142" s="76" t="s">
        <v>149</v>
      </c>
      <c r="G142" s="77">
        <v>56.87</v>
      </c>
      <c r="H142" s="75" t="s">
        <v>158</v>
      </c>
      <c r="J142" s="78">
        <f t="shared" si="21"/>
        <v>190</v>
      </c>
      <c r="K142" s="44">
        <f t="shared" si="19"/>
        <v>10805.3</v>
      </c>
      <c r="L142" s="33">
        <f>VLOOKUP(E142,'Raumgruppen - Leistungen'!$A$3:$D$14,4)*$M142</f>
        <v>0</v>
      </c>
      <c r="M142" s="81">
        <v>1</v>
      </c>
      <c r="N142" s="44" t="e">
        <f t="shared" si="22"/>
        <v>#DIV/0!</v>
      </c>
      <c r="O142" s="45" t="e">
        <f t="shared" si="23"/>
        <v>#DIV/0!</v>
      </c>
      <c r="P142" s="46" t="e">
        <f>N142*Stundenverrechnungssatz!$C$42</f>
        <v>#DIV/0!</v>
      </c>
      <c r="Q142" s="39" t="e">
        <f t="shared" si="24"/>
        <v>#DIV/0!</v>
      </c>
      <c r="R142" s="39" t="e">
        <f t="shared" si="20"/>
        <v>#DIV/0!</v>
      </c>
    </row>
    <row r="143" spans="1:18" ht="24.95" customHeight="1" x14ac:dyDescent="0.2">
      <c r="A143" s="35" t="s">
        <v>145</v>
      </c>
      <c r="B143" s="75" t="s">
        <v>292</v>
      </c>
      <c r="C143" s="75" t="s">
        <v>296</v>
      </c>
      <c r="D143" s="75" t="s">
        <v>237</v>
      </c>
      <c r="E143" s="75" t="s">
        <v>350</v>
      </c>
      <c r="F143" s="76" t="s">
        <v>149</v>
      </c>
      <c r="G143" s="77">
        <v>6.58</v>
      </c>
      <c r="H143" s="75">
        <v>2</v>
      </c>
      <c r="J143" s="78">
        <f t="shared" si="21"/>
        <v>76</v>
      </c>
      <c r="K143" s="44">
        <f t="shared" si="19"/>
        <v>500.08</v>
      </c>
      <c r="L143" s="33">
        <f>VLOOKUP(E143,'Raumgruppen - Leistungen'!$A$3:$D$14,4)*$M143</f>
        <v>0</v>
      </c>
      <c r="M143" s="81">
        <v>1</v>
      </c>
      <c r="N143" s="44" t="e">
        <f t="shared" si="22"/>
        <v>#DIV/0!</v>
      </c>
      <c r="O143" s="45" t="e">
        <f t="shared" si="23"/>
        <v>#DIV/0!</v>
      </c>
      <c r="P143" s="46" t="e">
        <f>N143*Stundenverrechnungssatz!$C$42</f>
        <v>#DIV/0!</v>
      </c>
      <c r="Q143" s="39" t="e">
        <f t="shared" si="24"/>
        <v>#DIV/0!</v>
      </c>
      <c r="R143" s="39" t="e">
        <f t="shared" si="20"/>
        <v>#DIV/0!</v>
      </c>
    </row>
    <row r="144" spans="1:18" ht="24.95" customHeight="1" x14ac:dyDescent="0.2">
      <c r="A144" s="35" t="s">
        <v>145</v>
      </c>
      <c r="B144" s="75" t="s">
        <v>292</v>
      </c>
      <c r="C144" s="75" t="s">
        <v>106</v>
      </c>
      <c r="D144" s="75" t="s">
        <v>170</v>
      </c>
      <c r="E144" s="75" t="s">
        <v>93</v>
      </c>
      <c r="F144" s="76" t="s">
        <v>149</v>
      </c>
      <c r="G144" s="77">
        <v>56.84</v>
      </c>
      <c r="H144" s="75" t="s">
        <v>158</v>
      </c>
      <c r="J144" s="78">
        <f t="shared" si="21"/>
        <v>190</v>
      </c>
      <c r="K144" s="44">
        <f t="shared" si="19"/>
        <v>10799.6</v>
      </c>
      <c r="L144" s="33">
        <f>VLOOKUP(E144,'Raumgruppen - Leistungen'!$A$3:$D$14,4)*$M144</f>
        <v>0</v>
      </c>
      <c r="M144" s="81">
        <v>1</v>
      </c>
      <c r="N144" s="44" t="e">
        <f t="shared" si="22"/>
        <v>#DIV/0!</v>
      </c>
      <c r="O144" s="45" t="e">
        <f t="shared" si="23"/>
        <v>#DIV/0!</v>
      </c>
      <c r="P144" s="46" t="e">
        <f>N144*Stundenverrechnungssatz!$C$42</f>
        <v>#DIV/0!</v>
      </c>
      <c r="Q144" s="39" t="e">
        <f t="shared" si="24"/>
        <v>#DIV/0!</v>
      </c>
      <c r="R144" s="39" t="e">
        <f t="shared" si="20"/>
        <v>#DIV/0!</v>
      </c>
    </row>
    <row r="145" spans="1:18" ht="24.95" customHeight="1" x14ac:dyDescent="0.2">
      <c r="A145" s="35" t="s">
        <v>145</v>
      </c>
      <c r="B145" s="75" t="s">
        <v>292</v>
      </c>
      <c r="C145" s="75" t="s">
        <v>297</v>
      </c>
      <c r="D145" s="75" t="s">
        <v>259</v>
      </c>
      <c r="E145" s="75" t="s">
        <v>350</v>
      </c>
      <c r="F145" s="76" t="s">
        <v>149</v>
      </c>
      <c r="G145" s="77">
        <v>7.47</v>
      </c>
      <c r="H145" s="75">
        <v>2</v>
      </c>
      <c r="J145" s="78">
        <f t="shared" si="21"/>
        <v>76</v>
      </c>
      <c r="K145" s="44">
        <f t="shared" si="19"/>
        <v>567.72</v>
      </c>
      <c r="L145" s="33">
        <f>VLOOKUP(E145,'Raumgruppen - Leistungen'!$A$3:$D$14,4)*$M145</f>
        <v>0</v>
      </c>
      <c r="M145" s="81">
        <v>1</v>
      </c>
      <c r="N145" s="44" t="e">
        <f t="shared" si="22"/>
        <v>#DIV/0!</v>
      </c>
      <c r="O145" s="45" t="e">
        <f t="shared" si="23"/>
        <v>#DIV/0!</v>
      </c>
      <c r="P145" s="46" t="e">
        <f>N145*Stundenverrechnungssatz!$C$42</f>
        <v>#DIV/0!</v>
      </c>
      <c r="Q145" s="39" t="e">
        <f t="shared" si="24"/>
        <v>#DIV/0!</v>
      </c>
      <c r="R145" s="39" t="e">
        <f t="shared" si="20"/>
        <v>#DIV/0!</v>
      </c>
    </row>
    <row r="146" spans="1:18" ht="24.95" customHeight="1" x14ac:dyDescent="0.2">
      <c r="A146" s="35" t="s">
        <v>145</v>
      </c>
      <c r="B146" s="75" t="s">
        <v>292</v>
      </c>
      <c r="C146" s="75" t="s">
        <v>107</v>
      </c>
      <c r="D146" s="75" t="s">
        <v>170</v>
      </c>
      <c r="E146" s="75" t="s">
        <v>93</v>
      </c>
      <c r="F146" s="75" t="s">
        <v>175</v>
      </c>
      <c r="G146" s="77">
        <v>64.69</v>
      </c>
      <c r="H146" s="75" t="s">
        <v>158</v>
      </c>
      <c r="J146" s="78">
        <f t="shared" si="21"/>
        <v>190</v>
      </c>
      <c r="K146" s="44">
        <f t="shared" si="19"/>
        <v>12291.1</v>
      </c>
      <c r="L146" s="33">
        <f>VLOOKUP(E146,'Raumgruppen - Leistungen'!$A$3:$D$14,4)*$M146</f>
        <v>0</v>
      </c>
      <c r="M146" s="81">
        <v>1</v>
      </c>
      <c r="N146" s="44" t="e">
        <f t="shared" si="22"/>
        <v>#DIV/0!</v>
      </c>
      <c r="O146" s="45" t="e">
        <f t="shared" si="23"/>
        <v>#DIV/0!</v>
      </c>
      <c r="P146" s="46" t="e">
        <f>N146*Stundenverrechnungssatz!$C$42</f>
        <v>#DIV/0!</v>
      </c>
      <c r="Q146" s="39" t="e">
        <f t="shared" si="24"/>
        <v>#DIV/0!</v>
      </c>
      <c r="R146" s="39" t="e">
        <f t="shared" si="20"/>
        <v>#DIV/0!</v>
      </c>
    </row>
    <row r="147" spans="1:18" ht="24.95" customHeight="1" x14ac:dyDescent="0.2">
      <c r="A147" s="35" t="s">
        <v>145</v>
      </c>
      <c r="B147" s="75" t="s">
        <v>292</v>
      </c>
      <c r="C147" s="75" t="s">
        <v>298</v>
      </c>
      <c r="D147" s="75" t="s">
        <v>237</v>
      </c>
      <c r="E147" s="75" t="s">
        <v>350</v>
      </c>
      <c r="F147" s="75" t="s">
        <v>175</v>
      </c>
      <c r="G147" s="77">
        <v>7.57</v>
      </c>
      <c r="H147" s="75">
        <v>2</v>
      </c>
      <c r="J147" s="78">
        <f t="shared" si="21"/>
        <v>76</v>
      </c>
      <c r="K147" s="44">
        <f t="shared" si="19"/>
        <v>575.32000000000005</v>
      </c>
      <c r="L147" s="33">
        <f>VLOOKUP(E147,'Raumgruppen - Leistungen'!$A$3:$D$14,4)*$M147</f>
        <v>0</v>
      </c>
      <c r="M147" s="81">
        <v>1</v>
      </c>
      <c r="N147" s="44" t="e">
        <f t="shared" si="22"/>
        <v>#DIV/0!</v>
      </c>
      <c r="O147" s="45" t="e">
        <f t="shared" si="23"/>
        <v>#DIV/0!</v>
      </c>
      <c r="P147" s="46" t="e">
        <f>N147*Stundenverrechnungssatz!$C$42</f>
        <v>#DIV/0!</v>
      </c>
      <c r="Q147" s="39" t="e">
        <f t="shared" si="24"/>
        <v>#DIV/0!</v>
      </c>
      <c r="R147" s="39" t="e">
        <f t="shared" si="20"/>
        <v>#DIV/0!</v>
      </c>
    </row>
    <row r="148" spans="1:18" ht="24.95" customHeight="1" x14ac:dyDescent="0.2">
      <c r="A148" s="35" t="s">
        <v>145</v>
      </c>
      <c r="B148" s="75" t="s">
        <v>292</v>
      </c>
      <c r="C148" s="75" t="s">
        <v>108</v>
      </c>
      <c r="D148" s="75" t="s">
        <v>170</v>
      </c>
      <c r="E148" s="75" t="s">
        <v>93</v>
      </c>
      <c r="F148" s="76" t="s">
        <v>149</v>
      </c>
      <c r="G148" s="77">
        <v>65.17</v>
      </c>
      <c r="H148" s="75" t="s">
        <v>158</v>
      </c>
      <c r="J148" s="78">
        <f t="shared" si="21"/>
        <v>190</v>
      </c>
      <c r="K148" s="44">
        <f t="shared" si="19"/>
        <v>12382.300000000001</v>
      </c>
      <c r="L148" s="33">
        <f>VLOOKUP(E148,'Raumgruppen - Leistungen'!$A$3:$D$14,4)*$M148</f>
        <v>0</v>
      </c>
      <c r="M148" s="81">
        <v>1</v>
      </c>
      <c r="N148" s="44" t="e">
        <f t="shared" si="22"/>
        <v>#DIV/0!</v>
      </c>
      <c r="O148" s="45" t="e">
        <f t="shared" si="23"/>
        <v>#DIV/0!</v>
      </c>
      <c r="P148" s="46" t="e">
        <f>N148*Stundenverrechnungssatz!$C$42</f>
        <v>#DIV/0!</v>
      </c>
      <c r="Q148" s="39" t="e">
        <f t="shared" si="24"/>
        <v>#DIV/0!</v>
      </c>
      <c r="R148" s="39" t="e">
        <f t="shared" si="20"/>
        <v>#DIV/0!</v>
      </c>
    </row>
    <row r="149" spans="1:18" ht="24.95" customHeight="1" x14ac:dyDescent="0.2">
      <c r="A149" s="35" t="s">
        <v>145</v>
      </c>
      <c r="B149" s="75" t="s">
        <v>292</v>
      </c>
      <c r="C149" s="75" t="s">
        <v>299</v>
      </c>
      <c r="D149" s="75" t="s">
        <v>237</v>
      </c>
      <c r="E149" s="75" t="s">
        <v>350</v>
      </c>
      <c r="F149" s="76" t="s">
        <v>149</v>
      </c>
      <c r="G149" s="77">
        <v>7.36</v>
      </c>
      <c r="H149" s="75">
        <v>2</v>
      </c>
      <c r="J149" s="78">
        <f t="shared" si="21"/>
        <v>76</v>
      </c>
      <c r="K149" s="44">
        <f t="shared" si="19"/>
        <v>559.36</v>
      </c>
      <c r="L149" s="33">
        <f>VLOOKUP(E149,'Raumgruppen - Leistungen'!$A$3:$D$14,4)*$M149</f>
        <v>0</v>
      </c>
      <c r="M149" s="81">
        <v>1</v>
      </c>
      <c r="N149" s="44" t="e">
        <f t="shared" si="22"/>
        <v>#DIV/0!</v>
      </c>
      <c r="O149" s="45" t="e">
        <f t="shared" si="23"/>
        <v>#DIV/0!</v>
      </c>
      <c r="P149" s="46" t="e">
        <f>N149*Stundenverrechnungssatz!$C$42</f>
        <v>#DIV/0!</v>
      </c>
      <c r="Q149" s="39" t="e">
        <f t="shared" si="24"/>
        <v>#DIV/0!</v>
      </c>
      <c r="R149" s="39" t="e">
        <f t="shared" si="20"/>
        <v>#DIV/0!</v>
      </c>
    </row>
    <row r="150" spans="1:18" ht="24.95" customHeight="1" x14ac:dyDescent="0.2">
      <c r="A150" s="35" t="s">
        <v>145</v>
      </c>
      <c r="B150" s="75" t="s">
        <v>292</v>
      </c>
      <c r="C150" s="75" t="s">
        <v>118</v>
      </c>
      <c r="D150" s="75" t="s">
        <v>170</v>
      </c>
      <c r="E150" s="75" t="s">
        <v>93</v>
      </c>
      <c r="F150" s="76" t="s">
        <v>149</v>
      </c>
      <c r="G150" s="77">
        <v>56.64</v>
      </c>
      <c r="H150" s="75" t="s">
        <v>158</v>
      </c>
      <c r="J150" s="78">
        <f t="shared" si="21"/>
        <v>190</v>
      </c>
      <c r="K150" s="44">
        <f t="shared" si="19"/>
        <v>10761.6</v>
      </c>
      <c r="L150" s="33">
        <f>VLOOKUP(E150,'Raumgruppen - Leistungen'!$A$3:$D$14,4)*$M150</f>
        <v>0</v>
      </c>
      <c r="M150" s="81">
        <v>1</v>
      </c>
      <c r="N150" s="44" t="e">
        <f t="shared" si="22"/>
        <v>#DIV/0!</v>
      </c>
      <c r="O150" s="45" t="e">
        <f t="shared" si="23"/>
        <v>#DIV/0!</v>
      </c>
      <c r="P150" s="46" t="e">
        <f>N150*Stundenverrechnungssatz!$C$42</f>
        <v>#DIV/0!</v>
      </c>
      <c r="Q150" s="39" t="e">
        <f t="shared" si="24"/>
        <v>#DIV/0!</v>
      </c>
      <c r="R150" s="39" t="e">
        <f t="shared" si="20"/>
        <v>#DIV/0!</v>
      </c>
    </row>
    <row r="151" spans="1:18" ht="24.95" customHeight="1" x14ac:dyDescent="0.2">
      <c r="A151" s="35" t="s">
        <v>145</v>
      </c>
      <c r="B151" s="75" t="s">
        <v>292</v>
      </c>
      <c r="C151" s="75" t="s">
        <v>300</v>
      </c>
      <c r="D151" s="75" t="s">
        <v>237</v>
      </c>
      <c r="E151" s="75" t="s">
        <v>350</v>
      </c>
      <c r="F151" s="76" t="s">
        <v>149</v>
      </c>
      <c r="G151" s="77">
        <v>7.65</v>
      </c>
      <c r="H151" s="75">
        <v>2</v>
      </c>
      <c r="J151" s="78">
        <f t="shared" si="21"/>
        <v>76</v>
      </c>
      <c r="K151" s="44">
        <f t="shared" si="19"/>
        <v>581.4</v>
      </c>
      <c r="L151" s="33">
        <f>VLOOKUP(E151,'Raumgruppen - Leistungen'!$A$3:$D$14,4)*$M151</f>
        <v>0</v>
      </c>
      <c r="M151" s="81">
        <v>1</v>
      </c>
      <c r="N151" s="44" t="e">
        <f t="shared" si="22"/>
        <v>#DIV/0!</v>
      </c>
      <c r="O151" s="45" t="e">
        <f t="shared" si="23"/>
        <v>#DIV/0!</v>
      </c>
      <c r="P151" s="46" t="e">
        <f>N151*Stundenverrechnungssatz!$C$42</f>
        <v>#DIV/0!</v>
      </c>
      <c r="Q151" s="39" t="e">
        <f t="shared" si="24"/>
        <v>#DIV/0!</v>
      </c>
      <c r="R151" s="39" t="e">
        <f t="shared" si="20"/>
        <v>#DIV/0!</v>
      </c>
    </row>
    <row r="152" spans="1:18" ht="24.95" customHeight="1" x14ac:dyDescent="0.2">
      <c r="A152" s="35" t="s">
        <v>145</v>
      </c>
      <c r="B152" s="75" t="s">
        <v>292</v>
      </c>
      <c r="C152" s="75" t="s">
        <v>119</v>
      </c>
      <c r="D152" s="75" t="s">
        <v>170</v>
      </c>
      <c r="E152" s="75" t="s">
        <v>93</v>
      </c>
      <c r="F152" s="76" t="s">
        <v>149</v>
      </c>
      <c r="G152" s="77">
        <v>56.57</v>
      </c>
      <c r="H152" s="75" t="s">
        <v>158</v>
      </c>
      <c r="J152" s="78">
        <f t="shared" si="21"/>
        <v>190</v>
      </c>
      <c r="K152" s="44">
        <f t="shared" si="19"/>
        <v>10748.3</v>
      </c>
      <c r="L152" s="33">
        <f>VLOOKUP(E152,'Raumgruppen - Leistungen'!$A$3:$D$14,4)*$M152</f>
        <v>0</v>
      </c>
      <c r="M152" s="81">
        <v>1</v>
      </c>
      <c r="N152" s="44" t="e">
        <f t="shared" si="22"/>
        <v>#DIV/0!</v>
      </c>
      <c r="O152" s="45" t="e">
        <f t="shared" si="23"/>
        <v>#DIV/0!</v>
      </c>
      <c r="P152" s="46" t="e">
        <f>N152*Stundenverrechnungssatz!$C$42</f>
        <v>#DIV/0!</v>
      </c>
      <c r="Q152" s="39" t="e">
        <f t="shared" si="24"/>
        <v>#DIV/0!</v>
      </c>
      <c r="R152" s="39" t="e">
        <f t="shared" si="20"/>
        <v>#DIV/0!</v>
      </c>
    </row>
    <row r="153" spans="1:18" ht="24.95" customHeight="1" x14ac:dyDescent="0.2">
      <c r="A153" s="35" t="s">
        <v>145</v>
      </c>
      <c r="B153" s="75" t="s">
        <v>292</v>
      </c>
      <c r="C153" s="75" t="s">
        <v>301</v>
      </c>
      <c r="D153" s="75" t="s">
        <v>237</v>
      </c>
      <c r="E153" s="75" t="s">
        <v>350</v>
      </c>
      <c r="F153" s="76" t="s">
        <v>149</v>
      </c>
      <c r="G153" s="77">
        <v>7.51</v>
      </c>
      <c r="H153" s="75">
        <v>2</v>
      </c>
      <c r="J153" s="78">
        <f t="shared" si="21"/>
        <v>76</v>
      </c>
      <c r="K153" s="44">
        <f t="shared" si="19"/>
        <v>570.76</v>
      </c>
      <c r="L153" s="33">
        <f>VLOOKUP(E153,'Raumgruppen - Leistungen'!$A$3:$D$14,4)*$M153</f>
        <v>0</v>
      </c>
      <c r="M153" s="81">
        <v>1</v>
      </c>
      <c r="N153" s="44" t="e">
        <f t="shared" si="22"/>
        <v>#DIV/0!</v>
      </c>
      <c r="O153" s="45" t="e">
        <f t="shared" si="23"/>
        <v>#DIV/0!</v>
      </c>
      <c r="P153" s="46" t="e">
        <f>N153*Stundenverrechnungssatz!$C$42</f>
        <v>#DIV/0!</v>
      </c>
      <c r="Q153" s="39" t="e">
        <f t="shared" si="24"/>
        <v>#DIV/0!</v>
      </c>
      <c r="R153" s="39" t="e">
        <f t="shared" si="20"/>
        <v>#DIV/0!</v>
      </c>
    </row>
    <row r="154" spans="1:18" ht="24.95" customHeight="1" x14ac:dyDescent="0.2">
      <c r="A154" s="35" t="s">
        <v>145</v>
      </c>
      <c r="B154" s="75" t="s">
        <v>292</v>
      </c>
      <c r="C154" s="75" t="s">
        <v>302</v>
      </c>
      <c r="D154" s="75" t="s">
        <v>170</v>
      </c>
      <c r="E154" s="75" t="s">
        <v>93</v>
      </c>
      <c r="F154" s="76" t="s">
        <v>149</v>
      </c>
      <c r="G154" s="77">
        <v>56.64</v>
      </c>
      <c r="H154" s="75" t="s">
        <v>158</v>
      </c>
      <c r="J154" s="78">
        <f t="shared" si="21"/>
        <v>190</v>
      </c>
      <c r="K154" s="44">
        <f t="shared" si="19"/>
        <v>10761.6</v>
      </c>
      <c r="L154" s="33">
        <f>VLOOKUP(E154,'Raumgruppen - Leistungen'!$A$3:$D$14,4)*$M154</f>
        <v>0</v>
      </c>
      <c r="M154" s="81">
        <v>1</v>
      </c>
      <c r="N154" s="44" t="e">
        <f t="shared" si="22"/>
        <v>#DIV/0!</v>
      </c>
      <c r="O154" s="45" t="e">
        <f t="shared" si="23"/>
        <v>#DIV/0!</v>
      </c>
      <c r="P154" s="46" t="e">
        <f>N154*Stundenverrechnungssatz!$C$42</f>
        <v>#DIV/0!</v>
      </c>
      <c r="Q154" s="39" t="e">
        <f t="shared" si="24"/>
        <v>#DIV/0!</v>
      </c>
      <c r="R154" s="39" t="e">
        <f t="shared" si="20"/>
        <v>#DIV/0!</v>
      </c>
    </row>
    <row r="155" spans="1:18" ht="24.95" customHeight="1" x14ac:dyDescent="0.2">
      <c r="A155" s="35" t="s">
        <v>145</v>
      </c>
      <c r="B155" s="75" t="s">
        <v>292</v>
      </c>
      <c r="C155" s="75" t="s">
        <v>303</v>
      </c>
      <c r="D155" s="75" t="s">
        <v>237</v>
      </c>
      <c r="E155" s="75" t="s">
        <v>350</v>
      </c>
      <c r="F155" s="76" t="s">
        <v>149</v>
      </c>
      <c r="G155" s="77">
        <v>7.52</v>
      </c>
      <c r="H155" s="75">
        <v>2</v>
      </c>
      <c r="J155" s="78">
        <f t="shared" si="21"/>
        <v>76</v>
      </c>
      <c r="K155" s="44">
        <f t="shared" si="19"/>
        <v>571.52</v>
      </c>
      <c r="L155" s="33">
        <f>VLOOKUP(E155,'Raumgruppen - Leistungen'!$A$3:$D$14,4)*$M155</f>
        <v>0</v>
      </c>
      <c r="M155" s="81">
        <v>1</v>
      </c>
      <c r="N155" s="44" t="e">
        <f t="shared" si="22"/>
        <v>#DIV/0!</v>
      </c>
      <c r="O155" s="45" t="e">
        <f t="shared" si="23"/>
        <v>#DIV/0!</v>
      </c>
      <c r="P155" s="46" t="e">
        <f>N155*Stundenverrechnungssatz!$C$42</f>
        <v>#DIV/0!</v>
      </c>
      <c r="Q155" s="39" t="e">
        <f t="shared" si="24"/>
        <v>#DIV/0!</v>
      </c>
      <c r="R155" s="39" t="e">
        <f t="shared" si="20"/>
        <v>#DIV/0!</v>
      </c>
    </row>
    <row r="156" spans="1:18" ht="24.95" customHeight="1" x14ac:dyDescent="0.2">
      <c r="A156" s="35" t="s">
        <v>145</v>
      </c>
      <c r="B156" s="75" t="s">
        <v>292</v>
      </c>
      <c r="C156" s="75" t="s">
        <v>304</v>
      </c>
      <c r="D156" s="75" t="s">
        <v>170</v>
      </c>
      <c r="E156" s="75" t="s">
        <v>93</v>
      </c>
      <c r="F156" s="76" t="s">
        <v>149</v>
      </c>
      <c r="G156" s="77">
        <v>55.6</v>
      </c>
      <c r="H156" s="75" t="s">
        <v>158</v>
      </c>
      <c r="J156" s="78">
        <f t="shared" si="21"/>
        <v>190</v>
      </c>
      <c r="K156" s="44">
        <f t="shared" si="19"/>
        <v>10564</v>
      </c>
      <c r="L156" s="33">
        <f>VLOOKUP(E156,'Raumgruppen - Leistungen'!$A$3:$D$14,4)*$M156</f>
        <v>0</v>
      </c>
      <c r="M156" s="81">
        <v>1</v>
      </c>
      <c r="N156" s="44" t="e">
        <f t="shared" si="22"/>
        <v>#DIV/0!</v>
      </c>
      <c r="O156" s="45" t="e">
        <f t="shared" si="23"/>
        <v>#DIV/0!</v>
      </c>
      <c r="P156" s="46" t="e">
        <f>N156*Stundenverrechnungssatz!$C$42</f>
        <v>#DIV/0!</v>
      </c>
      <c r="Q156" s="39" t="e">
        <f t="shared" si="24"/>
        <v>#DIV/0!</v>
      </c>
      <c r="R156" s="39" t="e">
        <f t="shared" si="20"/>
        <v>#DIV/0!</v>
      </c>
    </row>
    <row r="157" spans="1:18" ht="24.95" customHeight="1" x14ac:dyDescent="0.2">
      <c r="A157" s="35" t="s">
        <v>145</v>
      </c>
      <c r="B157" s="75" t="s">
        <v>292</v>
      </c>
      <c r="C157" s="75" t="s">
        <v>305</v>
      </c>
      <c r="D157" s="75" t="s">
        <v>170</v>
      </c>
      <c r="E157" s="75" t="s">
        <v>93</v>
      </c>
      <c r="F157" s="76" t="s">
        <v>149</v>
      </c>
      <c r="G157" s="77">
        <v>56.76</v>
      </c>
      <c r="H157" s="75" t="s">
        <v>158</v>
      </c>
      <c r="J157" s="78">
        <f t="shared" si="21"/>
        <v>190</v>
      </c>
      <c r="K157" s="44">
        <f t="shared" si="19"/>
        <v>10784.4</v>
      </c>
      <c r="L157" s="33">
        <f>VLOOKUP(E157,'Raumgruppen - Leistungen'!$A$3:$D$14,4)*$M157</f>
        <v>0</v>
      </c>
      <c r="M157" s="81">
        <v>1</v>
      </c>
      <c r="N157" s="44" t="e">
        <f t="shared" si="22"/>
        <v>#DIV/0!</v>
      </c>
      <c r="O157" s="45" t="e">
        <f t="shared" si="23"/>
        <v>#DIV/0!</v>
      </c>
      <c r="P157" s="46" t="e">
        <f>N157*Stundenverrechnungssatz!$C$42</f>
        <v>#DIV/0!</v>
      </c>
      <c r="Q157" s="39" t="e">
        <f t="shared" si="24"/>
        <v>#DIV/0!</v>
      </c>
      <c r="R157" s="39" t="e">
        <f t="shared" si="20"/>
        <v>#DIV/0!</v>
      </c>
    </row>
    <row r="158" spans="1:18" ht="24.95" customHeight="1" x14ac:dyDescent="0.2">
      <c r="A158" s="35" t="s">
        <v>145</v>
      </c>
      <c r="B158" s="75" t="s">
        <v>292</v>
      </c>
      <c r="C158" s="75" t="s">
        <v>306</v>
      </c>
      <c r="D158" s="75" t="s">
        <v>182</v>
      </c>
      <c r="E158" s="75" t="s">
        <v>93</v>
      </c>
      <c r="F158" s="76" t="s">
        <v>149</v>
      </c>
      <c r="G158" s="77">
        <v>56.77</v>
      </c>
      <c r="H158" s="75" t="s">
        <v>158</v>
      </c>
      <c r="J158" s="78">
        <f t="shared" si="21"/>
        <v>190</v>
      </c>
      <c r="K158" s="44">
        <f t="shared" si="19"/>
        <v>10786.300000000001</v>
      </c>
      <c r="L158" s="33">
        <f>VLOOKUP(E158,'Raumgruppen - Leistungen'!$A$3:$D$14,4)*$M158</f>
        <v>0</v>
      </c>
      <c r="M158" s="81">
        <v>1</v>
      </c>
      <c r="N158" s="44" t="e">
        <f t="shared" si="22"/>
        <v>#DIV/0!</v>
      </c>
      <c r="O158" s="45" t="e">
        <f t="shared" si="23"/>
        <v>#DIV/0!</v>
      </c>
      <c r="P158" s="46" t="e">
        <f>N158*Stundenverrechnungssatz!$C$42</f>
        <v>#DIV/0!</v>
      </c>
      <c r="Q158" s="39" t="e">
        <f t="shared" si="24"/>
        <v>#DIV/0!</v>
      </c>
      <c r="R158" s="39" t="e">
        <f t="shared" si="20"/>
        <v>#DIV/0!</v>
      </c>
    </row>
    <row r="159" spans="1:18" ht="24.95" customHeight="1" x14ac:dyDescent="0.2">
      <c r="A159" s="35" t="s">
        <v>145</v>
      </c>
      <c r="B159" s="75" t="s">
        <v>292</v>
      </c>
      <c r="C159" s="75" t="s">
        <v>307</v>
      </c>
      <c r="D159" s="75" t="s">
        <v>237</v>
      </c>
      <c r="E159" s="75" t="s">
        <v>350</v>
      </c>
      <c r="F159" s="76" t="s">
        <v>149</v>
      </c>
      <c r="G159" s="77">
        <v>7.6</v>
      </c>
      <c r="H159" s="75">
        <v>2</v>
      </c>
      <c r="J159" s="78">
        <f t="shared" si="21"/>
        <v>76</v>
      </c>
      <c r="K159" s="44">
        <f t="shared" si="19"/>
        <v>577.6</v>
      </c>
      <c r="L159" s="33">
        <f>VLOOKUP(E159,'Raumgruppen - Leistungen'!$A$3:$D$14,4)*$M159</f>
        <v>0</v>
      </c>
      <c r="M159" s="81">
        <v>1</v>
      </c>
      <c r="N159" s="44" t="e">
        <f t="shared" si="22"/>
        <v>#DIV/0!</v>
      </c>
      <c r="O159" s="45" t="e">
        <f t="shared" si="23"/>
        <v>#DIV/0!</v>
      </c>
      <c r="P159" s="46" t="e">
        <f>N159*Stundenverrechnungssatz!$C$42</f>
        <v>#DIV/0!</v>
      </c>
      <c r="Q159" s="39" t="e">
        <f t="shared" si="24"/>
        <v>#DIV/0!</v>
      </c>
      <c r="R159" s="39" t="e">
        <f t="shared" si="20"/>
        <v>#DIV/0!</v>
      </c>
    </row>
    <row r="160" spans="1:18" ht="24.95" customHeight="1" x14ac:dyDescent="0.2">
      <c r="A160" s="35" t="s">
        <v>145</v>
      </c>
      <c r="B160" s="75" t="s">
        <v>292</v>
      </c>
      <c r="C160" s="75" t="s">
        <v>308</v>
      </c>
      <c r="D160" s="75" t="s">
        <v>170</v>
      </c>
      <c r="E160" s="75" t="s">
        <v>93</v>
      </c>
      <c r="F160" s="76" t="s">
        <v>149</v>
      </c>
      <c r="G160" s="77">
        <v>56.61</v>
      </c>
      <c r="H160" s="75" t="s">
        <v>158</v>
      </c>
      <c r="J160" s="78">
        <f t="shared" si="21"/>
        <v>190</v>
      </c>
      <c r="K160" s="44">
        <f t="shared" si="19"/>
        <v>10755.9</v>
      </c>
      <c r="L160" s="33">
        <f>VLOOKUP(E160,'Raumgruppen - Leistungen'!$A$3:$D$14,4)*$M160</f>
        <v>0</v>
      </c>
      <c r="M160" s="81">
        <v>1</v>
      </c>
      <c r="N160" s="44" t="e">
        <f t="shared" si="22"/>
        <v>#DIV/0!</v>
      </c>
      <c r="O160" s="45" t="e">
        <f t="shared" si="23"/>
        <v>#DIV/0!</v>
      </c>
      <c r="P160" s="46" t="e">
        <f>N160*Stundenverrechnungssatz!$C$42</f>
        <v>#DIV/0!</v>
      </c>
      <c r="Q160" s="39" t="e">
        <f t="shared" si="24"/>
        <v>#DIV/0!</v>
      </c>
      <c r="R160" s="39" t="e">
        <f t="shared" si="20"/>
        <v>#DIV/0!</v>
      </c>
    </row>
    <row r="161" spans="1:18" ht="24.95" customHeight="1" x14ac:dyDescent="0.2">
      <c r="A161" s="35" t="s">
        <v>145</v>
      </c>
      <c r="B161" s="75" t="s">
        <v>292</v>
      </c>
      <c r="C161" s="75" t="s">
        <v>309</v>
      </c>
      <c r="D161" s="75" t="s">
        <v>237</v>
      </c>
      <c r="E161" s="75" t="s">
        <v>350</v>
      </c>
      <c r="F161" s="76" t="s">
        <v>149</v>
      </c>
      <c r="G161" s="77">
        <v>6.57</v>
      </c>
      <c r="H161" s="75">
        <v>2</v>
      </c>
      <c r="J161" s="78">
        <f t="shared" si="21"/>
        <v>76</v>
      </c>
      <c r="K161" s="44">
        <f t="shared" si="19"/>
        <v>499.32000000000005</v>
      </c>
      <c r="L161" s="33">
        <f>VLOOKUP(E161,'Raumgruppen - Leistungen'!$A$3:$D$14,4)*$M161</f>
        <v>0</v>
      </c>
      <c r="M161" s="81">
        <v>1</v>
      </c>
      <c r="N161" s="44" t="e">
        <f t="shared" si="22"/>
        <v>#DIV/0!</v>
      </c>
      <c r="O161" s="45" t="e">
        <f t="shared" si="23"/>
        <v>#DIV/0!</v>
      </c>
      <c r="P161" s="46" t="e">
        <f>N161*Stundenverrechnungssatz!$C$42</f>
        <v>#DIV/0!</v>
      </c>
      <c r="Q161" s="39" t="e">
        <f t="shared" si="24"/>
        <v>#DIV/0!</v>
      </c>
      <c r="R161" s="39" t="e">
        <f t="shared" si="20"/>
        <v>#DIV/0!</v>
      </c>
    </row>
    <row r="162" spans="1:18" ht="24.95" customHeight="1" x14ac:dyDescent="0.2">
      <c r="A162" s="35" t="s">
        <v>145</v>
      </c>
      <c r="B162" s="75" t="s">
        <v>292</v>
      </c>
      <c r="C162" s="75" t="s">
        <v>310</v>
      </c>
      <c r="D162" s="75" t="s">
        <v>311</v>
      </c>
      <c r="E162" s="75" t="s">
        <v>93</v>
      </c>
      <c r="F162" s="76" t="s">
        <v>149</v>
      </c>
      <c r="G162" s="77">
        <v>64.92</v>
      </c>
      <c r="H162" s="75" t="s">
        <v>158</v>
      </c>
      <c r="J162" s="78">
        <f t="shared" si="21"/>
        <v>190</v>
      </c>
      <c r="K162" s="44">
        <f t="shared" si="19"/>
        <v>12334.800000000001</v>
      </c>
      <c r="L162" s="33">
        <f>VLOOKUP(E162,'Raumgruppen - Leistungen'!$A$3:$D$14,4)*$M162</f>
        <v>0</v>
      </c>
      <c r="M162" s="81">
        <v>1</v>
      </c>
      <c r="N162" s="44" t="e">
        <f t="shared" si="22"/>
        <v>#DIV/0!</v>
      </c>
      <c r="O162" s="45" t="e">
        <f t="shared" si="23"/>
        <v>#DIV/0!</v>
      </c>
      <c r="P162" s="46" t="e">
        <f>N162*Stundenverrechnungssatz!$C$42</f>
        <v>#DIV/0!</v>
      </c>
      <c r="Q162" s="39" t="e">
        <f t="shared" si="24"/>
        <v>#DIV/0!</v>
      </c>
      <c r="R162" s="39" t="e">
        <f t="shared" si="20"/>
        <v>#DIV/0!</v>
      </c>
    </row>
    <row r="163" spans="1:18" ht="24.95" customHeight="1" x14ac:dyDescent="0.2">
      <c r="A163" s="35" t="s">
        <v>145</v>
      </c>
      <c r="B163" s="75" t="s">
        <v>292</v>
      </c>
      <c r="C163" s="75" t="s">
        <v>312</v>
      </c>
      <c r="D163" s="75" t="s">
        <v>237</v>
      </c>
      <c r="E163" s="75" t="s">
        <v>350</v>
      </c>
      <c r="F163" s="76" t="s">
        <v>149</v>
      </c>
      <c r="G163" s="77">
        <v>7.58</v>
      </c>
      <c r="H163" s="75">
        <v>2</v>
      </c>
      <c r="J163" s="78">
        <f t="shared" si="21"/>
        <v>76</v>
      </c>
      <c r="K163" s="44">
        <f t="shared" si="19"/>
        <v>576.08000000000004</v>
      </c>
      <c r="L163" s="33">
        <f>VLOOKUP(E163,'Raumgruppen - Leistungen'!$A$3:$D$14,4)*$M163</f>
        <v>0</v>
      </c>
      <c r="M163" s="81">
        <v>1</v>
      </c>
      <c r="N163" s="44" t="e">
        <f t="shared" si="22"/>
        <v>#DIV/0!</v>
      </c>
      <c r="O163" s="45" t="e">
        <f t="shared" si="23"/>
        <v>#DIV/0!</v>
      </c>
      <c r="P163" s="46" t="e">
        <f>N163*Stundenverrechnungssatz!$C$42</f>
        <v>#DIV/0!</v>
      </c>
      <c r="Q163" s="39" t="e">
        <f t="shared" si="24"/>
        <v>#DIV/0!</v>
      </c>
      <c r="R163" s="39" t="e">
        <f t="shared" si="20"/>
        <v>#DIV/0!</v>
      </c>
    </row>
    <row r="164" spans="1:18" ht="24.95" customHeight="1" x14ac:dyDescent="0.2">
      <c r="A164" s="35" t="s">
        <v>145</v>
      </c>
      <c r="B164" s="75" t="s">
        <v>292</v>
      </c>
      <c r="C164" s="75" t="s">
        <v>313</v>
      </c>
      <c r="D164" s="75" t="s">
        <v>311</v>
      </c>
      <c r="E164" s="75" t="s">
        <v>93</v>
      </c>
      <c r="F164" s="76" t="s">
        <v>149</v>
      </c>
      <c r="G164" s="77">
        <v>65.040000000000006</v>
      </c>
      <c r="H164" s="75" t="s">
        <v>158</v>
      </c>
      <c r="J164" s="78">
        <f t="shared" si="21"/>
        <v>190</v>
      </c>
      <c r="K164" s="44">
        <f t="shared" si="19"/>
        <v>12357.6</v>
      </c>
      <c r="L164" s="33">
        <f>VLOOKUP(E164,'Raumgruppen - Leistungen'!$A$3:$D$14,4)*$M164</f>
        <v>0</v>
      </c>
      <c r="M164" s="81">
        <v>1</v>
      </c>
      <c r="N164" s="44" t="e">
        <f t="shared" si="22"/>
        <v>#DIV/0!</v>
      </c>
      <c r="O164" s="45" t="e">
        <f t="shared" si="23"/>
        <v>#DIV/0!</v>
      </c>
      <c r="P164" s="46" t="e">
        <f>N164*Stundenverrechnungssatz!$C$42</f>
        <v>#DIV/0!</v>
      </c>
      <c r="Q164" s="39" t="e">
        <f t="shared" si="24"/>
        <v>#DIV/0!</v>
      </c>
      <c r="R164" s="39" t="e">
        <f t="shared" si="20"/>
        <v>#DIV/0!</v>
      </c>
    </row>
    <row r="165" spans="1:18" ht="24.95" customHeight="1" x14ac:dyDescent="0.2">
      <c r="A165" s="35" t="s">
        <v>145</v>
      </c>
      <c r="B165" s="75" t="s">
        <v>292</v>
      </c>
      <c r="C165" s="75" t="s">
        <v>314</v>
      </c>
      <c r="D165" s="75" t="s">
        <v>237</v>
      </c>
      <c r="E165" s="75" t="s">
        <v>350</v>
      </c>
      <c r="F165" s="76" t="s">
        <v>149</v>
      </c>
      <c r="G165" s="77">
        <v>7.3</v>
      </c>
      <c r="H165" s="75">
        <v>2</v>
      </c>
      <c r="J165" s="78">
        <f t="shared" si="21"/>
        <v>76</v>
      </c>
      <c r="K165" s="44">
        <f t="shared" si="19"/>
        <v>554.79999999999995</v>
      </c>
      <c r="L165" s="33">
        <f>VLOOKUP(E165,'Raumgruppen - Leistungen'!$A$3:$D$14,4)*$M165</f>
        <v>0</v>
      </c>
      <c r="M165" s="81">
        <v>1</v>
      </c>
      <c r="N165" s="44" t="e">
        <f t="shared" si="22"/>
        <v>#DIV/0!</v>
      </c>
      <c r="O165" s="45" t="e">
        <f t="shared" si="23"/>
        <v>#DIV/0!</v>
      </c>
      <c r="P165" s="46" t="e">
        <f>N165*Stundenverrechnungssatz!$C$42</f>
        <v>#DIV/0!</v>
      </c>
      <c r="Q165" s="39" t="e">
        <f t="shared" si="24"/>
        <v>#DIV/0!</v>
      </c>
      <c r="R165" s="39" t="e">
        <f t="shared" si="20"/>
        <v>#DIV/0!</v>
      </c>
    </row>
    <row r="166" spans="1:18" ht="24.95" customHeight="1" x14ac:dyDescent="0.2">
      <c r="A166" s="35" t="s">
        <v>145</v>
      </c>
      <c r="B166" s="75" t="s">
        <v>292</v>
      </c>
      <c r="C166" s="75" t="s">
        <v>315</v>
      </c>
      <c r="D166" s="75" t="s">
        <v>165</v>
      </c>
      <c r="E166" s="75" t="s">
        <v>345</v>
      </c>
      <c r="F166" s="76" t="s">
        <v>149</v>
      </c>
      <c r="G166" s="77">
        <v>83.97</v>
      </c>
      <c r="H166" s="75">
        <v>2</v>
      </c>
      <c r="J166" s="78">
        <f t="shared" si="21"/>
        <v>76</v>
      </c>
      <c r="K166" s="44">
        <f t="shared" si="19"/>
        <v>6381.72</v>
      </c>
      <c r="L166" s="33">
        <f>VLOOKUP(E166,'Raumgruppen - Leistungen'!$A$3:$D$14,4)*$M166</f>
        <v>0</v>
      </c>
      <c r="M166" s="81">
        <v>1</v>
      </c>
      <c r="N166" s="44" t="e">
        <f t="shared" si="22"/>
        <v>#DIV/0!</v>
      </c>
      <c r="O166" s="45" t="e">
        <f t="shared" si="23"/>
        <v>#DIV/0!</v>
      </c>
      <c r="P166" s="46" t="e">
        <f>N166*Stundenverrechnungssatz!$C$42</f>
        <v>#DIV/0!</v>
      </c>
      <c r="Q166" s="39" t="e">
        <f t="shared" si="24"/>
        <v>#DIV/0!</v>
      </c>
      <c r="R166" s="39" t="e">
        <f t="shared" si="20"/>
        <v>#DIV/0!</v>
      </c>
    </row>
    <row r="167" spans="1:18" ht="24.95" customHeight="1" x14ac:dyDescent="0.2">
      <c r="A167" s="35" t="s">
        <v>145</v>
      </c>
      <c r="B167" s="75" t="s">
        <v>292</v>
      </c>
      <c r="C167" s="75" t="s">
        <v>316</v>
      </c>
      <c r="D167" s="75" t="s">
        <v>165</v>
      </c>
      <c r="E167" s="75" t="s">
        <v>345</v>
      </c>
      <c r="F167" s="76" t="s">
        <v>149</v>
      </c>
      <c r="G167" s="77">
        <v>53.54</v>
      </c>
      <c r="H167" s="75">
        <v>2</v>
      </c>
      <c r="J167" s="78">
        <f t="shared" si="21"/>
        <v>76</v>
      </c>
      <c r="K167" s="44">
        <f t="shared" si="19"/>
        <v>4069.04</v>
      </c>
      <c r="L167" s="33">
        <f>VLOOKUP(E167,'Raumgruppen - Leistungen'!$A$3:$D$14,4)*$M167</f>
        <v>0</v>
      </c>
      <c r="M167" s="81">
        <v>1</v>
      </c>
      <c r="N167" s="44" t="e">
        <f t="shared" si="22"/>
        <v>#DIV/0!</v>
      </c>
      <c r="O167" s="45" t="e">
        <f t="shared" si="23"/>
        <v>#DIV/0!</v>
      </c>
      <c r="P167" s="46" t="e">
        <f>N167*Stundenverrechnungssatz!$C$42</f>
        <v>#DIV/0!</v>
      </c>
      <c r="Q167" s="39" t="e">
        <f t="shared" si="24"/>
        <v>#DIV/0!</v>
      </c>
      <c r="R167" s="39" t="e">
        <f t="shared" si="20"/>
        <v>#DIV/0!</v>
      </c>
    </row>
    <row r="168" spans="1:18" ht="24.95" customHeight="1" x14ac:dyDescent="0.2">
      <c r="A168" s="35" t="s">
        <v>145</v>
      </c>
      <c r="B168" s="75" t="s">
        <v>292</v>
      </c>
      <c r="C168" s="75" t="s">
        <v>193</v>
      </c>
      <c r="D168" s="75" t="s">
        <v>165</v>
      </c>
      <c r="E168" s="75" t="s">
        <v>345</v>
      </c>
      <c r="F168" s="76" t="s">
        <v>149</v>
      </c>
      <c r="G168" s="77">
        <v>74.400000000000006</v>
      </c>
      <c r="H168" s="75">
        <v>2</v>
      </c>
      <c r="J168" s="78">
        <f t="shared" si="21"/>
        <v>76</v>
      </c>
      <c r="K168" s="44">
        <f t="shared" si="19"/>
        <v>5654.4000000000005</v>
      </c>
      <c r="L168" s="33">
        <f>VLOOKUP(E168,'Raumgruppen - Leistungen'!$A$3:$D$14,4)*$M168</f>
        <v>0</v>
      </c>
      <c r="M168" s="81">
        <v>1</v>
      </c>
      <c r="N168" s="44" t="e">
        <f t="shared" si="22"/>
        <v>#DIV/0!</v>
      </c>
      <c r="O168" s="45" t="e">
        <f t="shared" si="23"/>
        <v>#DIV/0!</v>
      </c>
      <c r="P168" s="46" t="e">
        <f>N168*Stundenverrechnungssatz!$C$42</f>
        <v>#DIV/0!</v>
      </c>
      <c r="Q168" s="39" t="e">
        <f t="shared" si="24"/>
        <v>#DIV/0!</v>
      </c>
      <c r="R168" s="39" t="e">
        <f t="shared" si="20"/>
        <v>#DIV/0!</v>
      </c>
    </row>
    <row r="169" spans="1:18" ht="24.95" customHeight="1" x14ac:dyDescent="0.2">
      <c r="A169" s="35" t="s">
        <v>145</v>
      </c>
      <c r="B169" s="75" t="s">
        <v>292</v>
      </c>
      <c r="C169" s="75" t="s">
        <v>194</v>
      </c>
      <c r="D169" s="75" t="s">
        <v>214</v>
      </c>
      <c r="E169" s="75" t="s">
        <v>346</v>
      </c>
      <c r="F169" s="75" t="s">
        <v>166</v>
      </c>
      <c r="G169" s="77">
        <v>7.12</v>
      </c>
      <c r="H169" s="75" t="s">
        <v>158</v>
      </c>
      <c r="J169" s="78">
        <f t="shared" si="21"/>
        <v>190</v>
      </c>
      <c r="K169" s="44">
        <f t="shared" si="19"/>
        <v>1352.8</v>
      </c>
      <c r="L169" s="33">
        <f>VLOOKUP(E169,'Raumgruppen - Leistungen'!$A$3:$D$14,4)*$M169</f>
        <v>0</v>
      </c>
      <c r="M169" s="81">
        <v>1</v>
      </c>
      <c r="N169" s="44" t="e">
        <f t="shared" si="22"/>
        <v>#DIV/0!</v>
      </c>
      <c r="O169" s="45" t="e">
        <f t="shared" si="23"/>
        <v>#DIV/0!</v>
      </c>
      <c r="P169" s="46" t="e">
        <f>N169*Stundenverrechnungssatz!$C$42</f>
        <v>#DIV/0!</v>
      </c>
      <c r="Q169" s="39" t="e">
        <f t="shared" si="24"/>
        <v>#DIV/0!</v>
      </c>
      <c r="R169" s="39" t="e">
        <f t="shared" si="20"/>
        <v>#DIV/0!</v>
      </c>
    </row>
    <row r="170" spans="1:18" ht="24.95" customHeight="1" x14ac:dyDescent="0.2">
      <c r="A170" s="35" t="s">
        <v>145</v>
      </c>
      <c r="B170" s="75" t="s">
        <v>292</v>
      </c>
      <c r="C170" s="75" t="s">
        <v>317</v>
      </c>
      <c r="D170" s="75" t="s">
        <v>285</v>
      </c>
      <c r="E170" s="75" t="s">
        <v>346</v>
      </c>
      <c r="F170" s="75" t="s">
        <v>166</v>
      </c>
      <c r="G170" s="77">
        <v>12.02</v>
      </c>
      <c r="H170" s="75" t="s">
        <v>158</v>
      </c>
      <c r="J170" s="78">
        <f t="shared" si="21"/>
        <v>190</v>
      </c>
      <c r="K170" s="44">
        <f t="shared" si="19"/>
        <v>2283.7999999999997</v>
      </c>
      <c r="L170" s="33">
        <f>VLOOKUP(E170,'Raumgruppen - Leistungen'!$A$3:$D$14,4)*$M170</f>
        <v>0</v>
      </c>
      <c r="M170" s="81">
        <v>1</v>
      </c>
      <c r="N170" s="44" t="e">
        <f t="shared" si="22"/>
        <v>#DIV/0!</v>
      </c>
      <c r="O170" s="45" t="e">
        <f t="shared" si="23"/>
        <v>#DIV/0!</v>
      </c>
      <c r="P170" s="46" t="e">
        <f>N170*Stundenverrechnungssatz!$C$42</f>
        <v>#DIV/0!</v>
      </c>
      <c r="Q170" s="39" t="e">
        <f t="shared" si="24"/>
        <v>#DIV/0!</v>
      </c>
      <c r="R170" s="39" t="e">
        <f t="shared" si="20"/>
        <v>#DIV/0!</v>
      </c>
    </row>
    <row r="171" spans="1:18" ht="24.95" customHeight="1" x14ac:dyDescent="0.2">
      <c r="A171" s="35" t="s">
        <v>145</v>
      </c>
      <c r="B171" s="75" t="s">
        <v>292</v>
      </c>
      <c r="C171" s="75" t="s">
        <v>318</v>
      </c>
      <c r="D171" s="75" t="s">
        <v>280</v>
      </c>
      <c r="E171" s="75" t="s">
        <v>346</v>
      </c>
      <c r="F171" s="75" t="s">
        <v>166</v>
      </c>
      <c r="G171" s="77">
        <v>3.57</v>
      </c>
      <c r="H171" s="75" t="s">
        <v>158</v>
      </c>
      <c r="J171" s="78">
        <f t="shared" si="21"/>
        <v>190</v>
      </c>
      <c r="K171" s="44">
        <f t="shared" si="19"/>
        <v>678.3</v>
      </c>
      <c r="L171" s="33">
        <f>VLOOKUP(E171,'Raumgruppen - Leistungen'!$A$3:$D$14,4)*$M171</f>
        <v>0</v>
      </c>
      <c r="M171" s="81">
        <v>1</v>
      </c>
      <c r="N171" s="44" t="e">
        <f t="shared" si="22"/>
        <v>#DIV/0!</v>
      </c>
      <c r="O171" s="45" t="e">
        <f t="shared" si="23"/>
        <v>#DIV/0!</v>
      </c>
      <c r="P171" s="46" t="e">
        <f>N171*Stundenverrechnungssatz!$C$42</f>
        <v>#DIV/0!</v>
      </c>
      <c r="Q171" s="39" t="e">
        <f t="shared" si="24"/>
        <v>#DIV/0!</v>
      </c>
      <c r="R171" s="39" t="e">
        <f t="shared" si="20"/>
        <v>#DIV/0!</v>
      </c>
    </row>
    <row r="172" spans="1:18" ht="24.95" customHeight="1" x14ac:dyDescent="0.2">
      <c r="A172" s="35" t="s">
        <v>145</v>
      </c>
      <c r="B172" s="75" t="s">
        <v>292</v>
      </c>
      <c r="C172" s="75" t="s">
        <v>319</v>
      </c>
      <c r="D172" s="75" t="s">
        <v>282</v>
      </c>
      <c r="E172" s="75" t="s">
        <v>346</v>
      </c>
      <c r="F172" s="75" t="s">
        <v>166</v>
      </c>
      <c r="G172" s="77">
        <v>11.13</v>
      </c>
      <c r="H172" s="75" t="s">
        <v>158</v>
      </c>
      <c r="J172" s="78">
        <f t="shared" si="21"/>
        <v>190</v>
      </c>
      <c r="K172" s="44">
        <f t="shared" si="19"/>
        <v>2114.7000000000003</v>
      </c>
      <c r="L172" s="33">
        <f>VLOOKUP(E172,'Raumgruppen - Leistungen'!$A$3:$D$14,4)*$M172</f>
        <v>0</v>
      </c>
      <c r="M172" s="81">
        <v>1</v>
      </c>
      <c r="N172" s="44" t="e">
        <f t="shared" si="22"/>
        <v>#DIV/0!</v>
      </c>
      <c r="O172" s="45" t="e">
        <f t="shared" si="23"/>
        <v>#DIV/0!</v>
      </c>
      <c r="P172" s="46" t="e">
        <f>N172*Stundenverrechnungssatz!$C$42</f>
        <v>#DIV/0!</v>
      </c>
      <c r="Q172" s="39" t="e">
        <f t="shared" si="24"/>
        <v>#DIV/0!</v>
      </c>
      <c r="R172" s="39" t="e">
        <f t="shared" si="20"/>
        <v>#DIV/0!</v>
      </c>
    </row>
    <row r="173" spans="1:18" ht="24.95" customHeight="1" x14ac:dyDescent="0.2">
      <c r="A173" s="35" t="s">
        <v>145</v>
      </c>
      <c r="B173" s="75" t="s">
        <v>292</v>
      </c>
      <c r="C173" s="75" t="s">
        <v>199</v>
      </c>
      <c r="D173" s="75" t="s">
        <v>320</v>
      </c>
      <c r="E173" s="75" t="s">
        <v>344</v>
      </c>
      <c r="F173" s="75" t="s">
        <v>169</v>
      </c>
      <c r="G173" s="77">
        <v>1.99</v>
      </c>
      <c r="H173" s="75" t="s">
        <v>150</v>
      </c>
      <c r="J173" s="78">
        <f t="shared" si="21"/>
        <v>76</v>
      </c>
      <c r="K173" s="44">
        <f t="shared" si="19"/>
        <v>151.24</v>
      </c>
      <c r="L173" s="33">
        <f>VLOOKUP(E173,'Raumgruppen - Leistungen'!$A$3:$D$14,4)*$M173</f>
        <v>0</v>
      </c>
      <c r="M173" s="81">
        <v>1</v>
      </c>
      <c r="N173" s="44" t="e">
        <f t="shared" si="22"/>
        <v>#DIV/0!</v>
      </c>
      <c r="O173" s="45" t="e">
        <f t="shared" si="23"/>
        <v>#DIV/0!</v>
      </c>
      <c r="P173" s="46" t="e">
        <f>N173*Stundenverrechnungssatz!$C$42</f>
        <v>#DIV/0!</v>
      </c>
      <c r="Q173" s="39" t="e">
        <f t="shared" si="24"/>
        <v>#DIV/0!</v>
      </c>
      <c r="R173" s="39" t="e">
        <f t="shared" si="20"/>
        <v>#DIV/0!</v>
      </c>
    </row>
    <row r="174" spans="1:18" ht="24.95" customHeight="1" x14ac:dyDescent="0.2">
      <c r="A174" s="35" t="s">
        <v>145</v>
      </c>
      <c r="B174" s="75" t="s">
        <v>292</v>
      </c>
      <c r="C174" s="75" t="s">
        <v>201</v>
      </c>
      <c r="D174" s="75" t="s">
        <v>214</v>
      </c>
      <c r="E174" s="75" t="s">
        <v>346</v>
      </c>
      <c r="F174" s="75" t="s">
        <v>166</v>
      </c>
      <c r="G174" s="77">
        <v>3.47</v>
      </c>
      <c r="H174" s="75" t="s">
        <v>158</v>
      </c>
      <c r="J174" s="78">
        <f t="shared" si="21"/>
        <v>190</v>
      </c>
      <c r="K174" s="44">
        <f t="shared" si="19"/>
        <v>659.30000000000007</v>
      </c>
      <c r="L174" s="33">
        <f>VLOOKUP(E174,'Raumgruppen - Leistungen'!$A$3:$D$14,4)*$M174</f>
        <v>0</v>
      </c>
      <c r="M174" s="81">
        <v>1</v>
      </c>
      <c r="N174" s="44" t="e">
        <f t="shared" si="22"/>
        <v>#DIV/0!</v>
      </c>
      <c r="O174" s="45" t="e">
        <f t="shared" si="23"/>
        <v>#DIV/0!</v>
      </c>
      <c r="P174" s="46" t="e">
        <f>N174*Stundenverrechnungssatz!$C$42</f>
        <v>#DIV/0!</v>
      </c>
      <c r="Q174" s="39" t="e">
        <f t="shared" si="24"/>
        <v>#DIV/0!</v>
      </c>
      <c r="R174" s="39" t="e">
        <f t="shared" si="20"/>
        <v>#DIV/0!</v>
      </c>
    </row>
    <row r="175" spans="1:18" ht="24.95" customHeight="1" x14ac:dyDescent="0.2">
      <c r="A175" s="35" t="s">
        <v>145</v>
      </c>
      <c r="B175" s="75" t="s">
        <v>292</v>
      </c>
      <c r="C175" s="75" t="s">
        <v>202</v>
      </c>
      <c r="D175" s="75" t="s">
        <v>285</v>
      </c>
      <c r="E175" s="75" t="s">
        <v>346</v>
      </c>
      <c r="F175" s="75" t="s">
        <v>166</v>
      </c>
      <c r="G175" s="77">
        <v>11.47</v>
      </c>
      <c r="H175" s="75" t="s">
        <v>158</v>
      </c>
      <c r="J175" s="78">
        <f t="shared" si="21"/>
        <v>190</v>
      </c>
      <c r="K175" s="44">
        <f t="shared" si="19"/>
        <v>2179.3000000000002</v>
      </c>
      <c r="L175" s="33">
        <f>VLOOKUP(E175,'Raumgruppen - Leistungen'!$A$3:$D$14,4)*$M175</f>
        <v>0</v>
      </c>
      <c r="M175" s="81">
        <v>1</v>
      </c>
      <c r="N175" s="44" t="e">
        <f t="shared" si="22"/>
        <v>#DIV/0!</v>
      </c>
      <c r="O175" s="45" t="e">
        <f t="shared" si="23"/>
        <v>#DIV/0!</v>
      </c>
      <c r="P175" s="46" t="e">
        <f>N175*Stundenverrechnungssatz!$C$42</f>
        <v>#DIV/0!</v>
      </c>
      <c r="Q175" s="39" t="e">
        <f t="shared" si="24"/>
        <v>#DIV/0!</v>
      </c>
      <c r="R175" s="39" t="e">
        <f t="shared" si="20"/>
        <v>#DIV/0!</v>
      </c>
    </row>
    <row r="176" spans="1:18" ht="24.95" customHeight="1" x14ac:dyDescent="0.2">
      <c r="A176" s="35" t="s">
        <v>145</v>
      </c>
      <c r="B176" s="75" t="s">
        <v>292</v>
      </c>
      <c r="C176" s="75" t="s">
        <v>205</v>
      </c>
      <c r="D176" s="75" t="s">
        <v>320</v>
      </c>
      <c r="E176" s="75" t="s">
        <v>344</v>
      </c>
      <c r="F176" s="75" t="s">
        <v>169</v>
      </c>
      <c r="G176" s="77">
        <v>1.96</v>
      </c>
      <c r="H176" s="75" t="s">
        <v>150</v>
      </c>
      <c r="J176" s="78">
        <f t="shared" si="21"/>
        <v>76</v>
      </c>
      <c r="K176" s="44">
        <f t="shared" si="19"/>
        <v>148.96</v>
      </c>
      <c r="L176" s="33">
        <f>VLOOKUP(E176,'Raumgruppen - Leistungen'!$A$3:$D$14,4)*$M176</f>
        <v>0</v>
      </c>
      <c r="M176" s="81">
        <v>1</v>
      </c>
      <c r="N176" s="44" t="e">
        <f t="shared" si="22"/>
        <v>#DIV/0!</v>
      </c>
      <c r="O176" s="45" t="e">
        <f t="shared" si="23"/>
        <v>#DIV/0!</v>
      </c>
      <c r="P176" s="46" t="e">
        <f>N176*Stundenverrechnungssatz!$C$42</f>
        <v>#DIV/0!</v>
      </c>
      <c r="Q176" s="39" t="e">
        <f t="shared" si="24"/>
        <v>#DIV/0!</v>
      </c>
      <c r="R176" s="39" t="e">
        <f t="shared" si="20"/>
        <v>#DIV/0!</v>
      </c>
    </row>
    <row r="177" spans="1:18" ht="24.95" customHeight="1" x14ac:dyDescent="0.2">
      <c r="A177" s="35" t="s">
        <v>145</v>
      </c>
      <c r="B177" s="75" t="s">
        <v>292</v>
      </c>
      <c r="C177" s="75" t="s">
        <v>210</v>
      </c>
      <c r="D177" s="75" t="s">
        <v>197</v>
      </c>
      <c r="E177" s="75" t="s">
        <v>344</v>
      </c>
      <c r="F177" s="75" t="s">
        <v>198</v>
      </c>
      <c r="G177" s="77">
        <v>28.56</v>
      </c>
      <c r="H177" s="75" t="s">
        <v>150</v>
      </c>
      <c r="J177" s="78">
        <f t="shared" si="21"/>
        <v>76</v>
      </c>
      <c r="K177" s="44">
        <f t="shared" si="19"/>
        <v>2170.56</v>
      </c>
      <c r="L177" s="33">
        <f>VLOOKUP(E177,'Raumgruppen - Leistungen'!$A$3:$D$14,4)*$M177</f>
        <v>0</v>
      </c>
      <c r="M177" s="81">
        <v>1</v>
      </c>
      <c r="N177" s="44" t="e">
        <f t="shared" si="22"/>
        <v>#DIV/0!</v>
      </c>
      <c r="O177" s="45" t="e">
        <f t="shared" si="23"/>
        <v>#DIV/0!</v>
      </c>
      <c r="P177" s="46" t="e">
        <f>N177*Stundenverrechnungssatz!$C$42</f>
        <v>#DIV/0!</v>
      </c>
      <c r="Q177" s="39" t="e">
        <f t="shared" si="24"/>
        <v>#DIV/0!</v>
      </c>
      <c r="R177" s="39" t="e">
        <f t="shared" si="20"/>
        <v>#DIV/0!</v>
      </c>
    </row>
    <row r="178" spans="1:18" ht="24.95" customHeight="1" x14ac:dyDescent="0.2">
      <c r="A178" s="35" t="s">
        <v>145</v>
      </c>
      <c r="B178" s="75" t="s">
        <v>292</v>
      </c>
      <c r="C178" s="75" t="s">
        <v>321</v>
      </c>
      <c r="D178" s="75" t="s">
        <v>197</v>
      </c>
      <c r="E178" s="75" t="s">
        <v>344</v>
      </c>
      <c r="F178" s="75" t="s">
        <v>198</v>
      </c>
      <c r="G178" s="77">
        <v>31.04</v>
      </c>
      <c r="H178" s="75" t="s">
        <v>150</v>
      </c>
      <c r="J178" s="78">
        <f t="shared" si="21"/>
        <v>76</v>
      </c>
      <c r="K178" s="44">
        <f t="shared" si="19"/>
        <v>2359.04</v>
      </c>
      <c r="L178" s="33">
        <f>VLOOKUP(E178,'Raumgruppen - Leistungen'!$A$3:$D$14,4)*$M178</f>
        <v>0</v>
      </c>
      <c r="M178" s="81">
        <v>1</v>
      </c>
      <c r="N178" s="44" t="e">
        <f t="shared" si="22"/>
        <v>#DIV/0!</v>
      </c>
      <c r="O178" s="45" t="e">
        <f t="shared" si="23"/>
        <v>#DIV/0!</v>
      </c>
      <c r="P178" s="46" t="e">
        <f>N178*Stundenverrechnungssatz!$C$42</f>
        <v>#DIV/0!</v>
      </c>
      <c r="Q178" s="39" t="e">
        <f t="shared" si="24"/>
        <v>#DIV/0!</v>
      </c>
      <c r="R178" s="39" t="e">
        <f t="shared" si="20"/>
        <v>#DIV/0!</v>
      </c>
    </row>
    <row r="179" spans="1:18" ht="24.95" customHeight="1" x14ac:dyDescent="0.2">
      <c r="A179" s="35" t="s">
        <v>145</v>
      </c>
      <c r="B179" s="75" t="s">
        <v>292</v>
      </c>
      <c r="C179" s="75" t="s">
        <v>212</v>
      </c>
      <c r="D179" s="75" t="s">
        <v>197</v>
      </c>
      <c r="E179" s="75" t="s">
        <v>344</v>
      </c>
      <c r="F179" s="75" t="s">
        <v>198</v>
      </c>
      <c r="G179" s="77">
        <v>22.88</v>
      </c>
      <c r="H179" s="75" t="s">
        <v>150</v>
      </c>
      <c r="J179" s="78">
        <f t="shared" si="21"/>
        <v>76</v>
      </c>
      <c r="K179" s="44">
        <f t="shared" si="19"/>
        <v>1738.8799999999999</v>
      </c>
      <c r="L179" s="33">
        <f>VLOOKUP(E179,'Raumgruppen - Leistungen'!$A$3:$D$14,4)*$M179</f>
        <v>0</v>
      </c>
      <c r="M179" s="81">
        <v>1</v>
      </c>
      <c r="N179" s="44" t="e">
        <f t="shared" si="22"/>
        <v>#DIV/0!</v>
      </c>
      <c r="O179" s="45" t="e">
        <f t="shared" si="23"/>
        <v>#DIV/0!</v>
      </c>
      <c r="P179" s="46" t="e">
        <f>N179*Stundenverrechnungssatz!$C$42</f>
        <v>#DIV/0!</v>
      </c>
      <c r="Q179" s="39" t="e">
        <f t="shared" si="24"/>
        <v>#DIV/0!</v>
      </c>
      <c r="R179" s="39" t="e">
        <f t="shared" si="20"/>
        <v>#DIV/0!</v>
      </c>
    </row>
    <row r="180" spans="1:18" ht="24.95" customHeight="1" x14ac:dyDescent="0.2">
      <c r="A180" s="35" t="s">
        <v>145</v>
      </c>
      <c r="B180" s="75" t="s">
        <v>292</v>
      </c>
      <c r="C180" s="75" t="s">
        <v>213</v>
      </c>
      <c r="D180" s="75" t="s">
        <v>197</v>
      </c>
      <c r="E180" s="75" t="s">
        <v>344</v>
      </c>
      <c r="F180" s="75" t="s">
        <v>198</v>
      </c>
      <c r="G180" s="77">
        <v>31.19</v>
      </c>
      <c r="H180" s="75" t="s">
        <v>150</v>
      </c>
      <c r="J180" s="78">
        <f t="shared" si="21"/>
        <v>76</v>
      </c>
      <c r="K180" s="44">
        <f t="shared" si="19"/>
        <v>2370.44</v>
      </c>
      <c r="L180" s="33">
        <f>VLOOKUP(E180,'Raumgruppen - Leistungen'!$A$3:$D$14,4)*$M180</f>
        <v>0</v>
      </c>
      <c r="M180" s="81">
        <v>1</v>
      </c>
      <c r="N180" s="44" t="e">
        <f t="shared" si="22"/>
        <v>#DIV/0!</v>
      </c>
      <c r="O180" s="45" t="e">
        <f t="shared" si="23"/>
        <v>#DIV/0!</v>
      </c>
      <c r="P180" s="46" t="e">
        <f>N180*Stundenverrechnungssatz!$C$42</f>
        <v>#DIV/0!</v>
      </c>
      <c r="Q180" s="39" t="e">
        <f t="shared" si="24"/>
        <v>#DIV/0!</v>
      </c>
      <c r="R180" s="39" t="e">
        <f t="shared" si="20"/>
        <v>#DIV/0!</v>
      </c>
    </row>
    <row r="181" spans="1:18" ht="24.95" customHeight="1" x14ac:dyDescent="0.2">
      <c r="A181" s="35" t="s">
        <v>145</v>
      </c>
      <c r="B181" s="75" t="s">
        <v>322</v>
      </c>
      <c r="C181" s="75"/>
      <c r="D181" s="75" t="s">
        <v>323</v>
      </c>
      <c r="E181" s="75" t="s">
        <v>345</v>
      </c>
      <c r="F181" s="75" t="s">
        <v>198</v>
      </c>
      <c r="G181" s="77">
        <v>4.2300000000000004</v>
      </c>
      <c r="H181" s="75">
        <v>2</v>
      </c>
      <c r="J181" s="78">
        <f t="shared" si="21"/>
        <v>76</v>
      </c>
      <c r="K181" s="44">
        <f t="shared" si="19"/>
        <v>321.48</v>
      </c>
      <c r="L181" s="33">
        <f>VLOOKUP(E181,'Raumgruppen - Leistungen'!$A$3:$D$14,4)*$M181</f>
        <v>0</v>
      </c>
      <c r="M181" s="81">
        <v>1</v>
      </c>
      <c r="N181" s="44" t="e">
        <f t="shared" si="22"/>
        <v>#DIV/0!</v>
      </c>
      <c r="O181" s="45" t="e">
        <f t="shared" si="23"/>
        <v>#DIV/0!</v>
      </c>
      <c r="P181" s="46" t="e">
        <f>N181*Stundenverrechnungssatz!$C$42</f>
        <v>#DIV/0!</v>
      </c>
      <c r="Q181" s="39" t="e">
        <f t="shared" si="24"/>
        <v>#DIV/0!</v>
      </c>
      <c r="R181" s="39" t="e">
        <f t="shared" si="20"/>
        <v>#DIV/0!</v>
      </c>
    </row>
    <row r="182" spans="1:18" ht="24.95" customHeight="1" x14ac:dyDescent="0.2">
      <c r="A182" s="35" t="s">
        <v>145</v>
      </c>
      <c r="B182" s="75" t="s">
        <v>324</v>
      </c>
      <c r="C182" s="75" t="s">
        <v>325</v>
      </c>
      <c r="D182" s="75" t="s">
        <v>157</v>
      </c>
      <c r="E182" s="75" t="s">
        <v>93</v>
      </c>
      <c r="F182" s="75" t="s">
        <v>166</v>
      </c>
      <c r="G182" s="77">
        <v>86.94</v>
      </c>
      <c r="H182" s="75" t="s">
        <v>158</v>
      </c>
      <c r="J182" s="78">
        <f t="shared" si="21"/>
        <v>190</v>
      </c>
      <c r="K182" s="44">
        <f t="shared" si="19"/>
        <v>16518.599999999999</v>
      </c>
      <c r="L182" s="33">
        <f>VLOOKUP(E182,'Raumgruppen - Leistungen'!$A$3:$D$14,4)*$M182</f>
        <v>0</v>
      </c>
      <c r="M182" s="81">
        <v>1</v>
      </c>
      <c r="N182" s="44" t="e">
        <f t="shared" si="22"/>
        <v>#DIV/0!</v>
      </c>
      <c r="O182" s="45" t="e">
        <f t="shared" si="23"/>
        <v>#DIV/0!</v>
      </c>
      <c r="P182" s="46" t="e">
        <f>N182*Stundenverrechnungssatz!$C$42</f>
        <v>#DIV/0!</v>
      </c>
      <c r="Q182" s="39" t="e">
        <f t="shared" si="24"/>
        <v>#DIV/0!</v>
      </c>
      <c r="R182" s="39" t="e">
        <f t="shared" si="20"/>
        <v>#DIV/0!</v>
      </c>
    </row>
    <row r="183" spans="1:18" ht="24.95" customHeight="1" x14ac:dyDescent="0.2">
      <c r="A183" s="35" t="s">
        <v>145</v>
      </c>
      <c r="B183" s="75" t="s">
        <v>324</v>
      </c>
      <c r="C183" s="75" t="s">
        <v>131</v>
      </c>
      <c r="D183" s="75" t="s">
        <v>157</v>
      </c>
      <c r="E183" s="75" t="s">
        <v>93</v>
      </c>
      <c r="F183" s="76" t="s">
        <v>149</v>
      </c>
      <c r="G183" s="77">
        <v>83.87</v>
      </c>
      <c r="H183" s="75" t="s">
        <v>158</v>
      </c>
      <c r="J183" s="78">
        <f t="shared" si="21"/>
        <v>190</v>
      </c>
      <c r="K183" s="44">
        <f t="shared" si="19"/>
        <v>15935.300000000001</v>
      </c>
      <c r="L183" s="33">
        <f>VLOOKUP(E183,'Raumgruppen - Leistungen'!$A$3:$D$14,4)*$M183</f>
        <v>0</v>
      </c>
      <c r="M183" s="81">
        <v>1</v>
      </c>
      <c r="N183" s="44" t="e">
        <f t="shared" si="22"/>
        <v>#DIV/0!</v>
      </c>
      <c r="O183" s="45" t="e">
        <f t="shared" si="23"/>
        <v>#DIV/0!</v>
      </c>
      <c r="P183" s="46" t="e">
        <f>N183*Stundenverrechnungssatz!$C$42</f>
        <v>#DIV/0!</v>
      </c>
      <c r="Q183" s="39" t="e">
        <f t="shared" si="24"/>
        <v>#DIV/0!</v>
      </c>
      <c r="R183" s="39" t="e">
        <f t="shared" si="20"/>
        <v>#DIV/0!</v>
      </c>
    </row>
    <row r="184" spans="1:18" ht="24.95" customHeight="1" x14ac:dyDescent="0.2">
      <c r="A184" s="35" t="s">
        <v>145</v>
      </c>
      <c r="B184" s="75" t="s">
        <v>324</v>
      </c>
      <c r="C184" s="75" t="s">
        <v>132</v>
      </c>
      <c r="D184" s="75" t="s">
        <v>157</v>
      </c>
      <c r="E184" s="75" t="s">
        <v>93</v>
      </c>
      <c r="F184" s="75" t="s">
        <v>175</v>
      </c>
      <c r="G184" s="77">
        <v>86.07</v>
      </c>
      <c r="H184" s="75" t="s">
        <v>158</v>
      </c>
      <c r="J184" s="78">
        <f t="shared" si="21"/>
        <v>190</v>
      </c>
      <c r="K184" s="44">
        <f t="shared" si="19"/>
        <v>16353.3</v>
      </c>
      <c r="L184" s="33">
        <f>VLOOKUP(E184,'Raumgruppen - Leistungen'!$A$3:$D$14,4)*$M184</f>
        <v>0</v>
      </c>
      <c r="M184" s="81">
        <v>1</v>
      </c>
      <c r="N184" s="44" t="e">
        <f t="shared" si="22"/>
        <v>#DIV/0!</v>
      </c>
      <c r="O184" s="45" t="e">
        <f t="shared" si="23"/>
        <v>#DIV/0!</v>
      </c>
      <c r="P184" s="46" t="e">
        <f>N184*Stundenverrechnungssatz!$C$42</f>
        <v>#DIV/0!</v>
      </c>
      <c r="Q184" s="39" t="e">
        <f t="shared" si="24"/>
        <v>#DIV/0!</v>
      </c>
      <c r="R184" s="39" t="e">
        <f t="shared" si="20"/>
        <v>#DIV/0!</v>
      </c>
    </row>
    <row r="185" spans="1:18" ht="24.95" customHeight="1" x14ac:dyDescent="0.2">
      <c r="A185" s="35" t="s">
        <v>145</v>
      </c>
      <c r="B185" s="75" t="s">
        <v>324</v>
      </c>
      <c r="C185" s="75" t="s">
        <v>88</v>
      </c>
      <c r="D185" s="75" t="s">
        <v>174</v>
      </c>
      <c r="E185" s="75" t="s">
        <v>112</v>
      </c>
      <c r="F185" s="75" t="s">
        <v>175</v>
      </c>
      <c r="G185" s="77">
        <v>42.89</v>
      </c>
      <c r="H185" s="75" t="s">
        <v>150</v>
      </c>
      <c r="J185" s="78">
        <f t="shared" si="21"/>
        <v>76</v>
      </c>
      <c r="K185" s="44">
        <f t="shared" si="19"/>
        <v>3259.64</v>
      </c>
      <c r="L185" s="33">
        <f>VLOOKUP(E185,'Raumgruppen - Leistungen'!$A$3:$D$14,4)*$M185</f>
        <v>0</v>
      </c>
      <c r="M185" s="81">
        <v>1</v>
      </c>
      <c r="N185" s="44" t="e">
        <f t="shared" si="22"/>
        <v>#DIV/0!</v>
      </c>
      <c r="O185" s="45" t="e">
        <f t="shared" si="23"/>
        <v>#DIV/0!</v>
      </c>
      <c r="P185" s="46" t="e">
        <f>N185*Stundenverrechnungssatz!$C$42</f>
        <v>#DIV/0!</v>
      </c>
      <c r="Q185" s="39" t="e">
        <f t="shared" si="24"/>
        <v>#DIV/0!</v>
      </c>
      <c r="R185" s="39" t="e">
        <f t="shared" si="20"/>
        <v>#DIV/0!</v>
      </c>
    </row>
    <row r="186" spans="1:18" ht="24.95" customHeight="1" x14ac:dyDescent="0.2">
      <c r="A186" s="35" t="s">
        <v>145</v>
      </c>
      <c r="B186" s="75" t="s">
        <v>324</v>
      </c>
      <c r="C186" s="75" t="s">
        <v>134</v>
      </c>
      <c r="D186" s="75" t="s">
        <v>174</v>
      </c>
      <c r="E186" s="75" t="s">
        <v>112</v>
      </c>
      <c r="F186" s="75" t="s">
        <v>175</v>
      </c>
      <c r="G186" s="77">
        <v>19.36</v>
      </c>
      <c r="H186" s="75" t="s">
        <v>150</v>
      </c>
      <c r="J186" s="78">
        <f t="shared" si="21"/>
        <v>76</v>
      </c>
      <c r="K186" s="44">
        <f t="shared" si="19"/>
        <v>1471.36</v>
      </c>
      <c r="L186" s="33">
        <f>VLOOKUP(E186,'Raumgruppen - Leistungen'!$A$3:$D$14,4)*$M186</f>
        <v>0</v>
      </c>
      <c r="M186" s="81">
        <v>1</v>
      </c>
      <c r="N186" s="44" t="e">
        <f t="shared" si="22"/>
        <v>#DIV/0!</v>
      </c>
      <c r="O186" s="45" t="e">
        <f t="shared" si="23"/>
        <v>#DIV/0!</v>
      </c>
      <c r="P186" s="46" t="e">
        <f>N186*Stundenverrechnungssatz!$C$42</f>
        <v>#DIV/0!</v>
      </c>
      <c r="Q186" s="39" t="e">
        <f t="shared" si="24"/>
        <v>#DIV/0!</v>
      </c>
      <c r="R186" s="39" t="e">
        <f t="shared" si="20"/>
        <v>#DIV/0!</v>
      </c>
    </row>
    <row r="187" spans="1:18" ht="24.95" customHeight="1" x14ac:dyDescent="0.2">
      <c r="A187" s="35" t="s">
        <v>145</v>
      </c>
      <c r="B187" s="75" t="s">
        <v>324</v>
      </c>
      <c r="C187" s="75" t="s">
        <v>326</v>
      </c>
      <c r="D187" s="75" t="s">
        <v>165</v>
      </c>
      <c r="E187" s="75" t="s">
        <v>344</v>
      </c>
      <c r="F187" s="75" t="s">
        <v>198</v>
      </c>
      <c r="G187" s="77">
        <v>20.21</v>
      </c>
      <c r="H187" s="75" t="s">
        <v>150</v>
      </c>
      <c r="J187" s="78">
        <f t="shared" si="21"/>
        <v>76</v>
      </c>
      <c r="K187" s="44">
        <f t="shared" si="19"/>
        <v>1535.96</v>
      </c>
      <c r="L187" s="33">
        <f>VLOOKUP(E187,'Raumgruppen - Leistungen'!$A$3:$D$14,4)*$M187</f>
        <v>0</v>
      </c>
      <c r="M187" s="81">
        <v>1</v>
      </c>
      <c r="N187" s="44" t="e">
        <f t="shared" si="22"/>
        <v>#DIV/0!</v>
      </c>
      <c r="O187" s="45" t="e">
        <f t="shared" si="23"/>
        <v>#DIV/0!</v>
      </c>
      <c r="P187" s="46" t="e">
        <f>N187*Stundenverrechnungssatz!$C$42</f>
        <v>#DIV/0!</v>
      </c>
      <c r="Q187" s="39" t="e">
        <f t="shared" si="24"/>
        <v>#DIV/0!</v>
      </c>
      <c r="R187" s="39" t="e">
        <f t="shared" si="20"/>
        <v>#DIV/0!</v>
      </c>
    </row>
    <row r="188" spans="1:18" ht="24.95" customHeight="1" x14ac:dyDescent="0.2">
      <c r="A188" s="35" t="s">
        <v>145</v>
      </c>
      <c r="B188" s="75" t="s">
        <v>324</v>
      </c>
      <c r="C188" s="75" t="s">
        <v>318</v>
      </c>
      <c r="D188" s="75" t="s">
        <v>165</v>
      </c>
      <c r="E188" s="75" t="s">
        <v>345</v>
      </c>
      <c r="F188" s="75" t="s">
        <v>169</v>
      </c>
      <c r="G188" s="77">
        <v>128.81</v>
      </c>
      <c r="H188" s="75">
        <v>2</v>
      </c>
      <c r="J188" s="78">
        <f t="shared" si="21"/>
        <v>76</v>
      </c>
      <c r="K188" s="44">
        <f t="shared" si="19"/>
        <v>9789.56</v>
      </c>
      <c r="L188" s="33">
        <f>VLOOKUP(E188,'Raumgruppen - Leistungen'!$A$3:$D$14,4)*$M188</f>
        <v>0</v>
      </c>
      <c r="M188" s="81">
        <v>1</v>
      </c>
      <c r="N188" s="44" t="e">
        <f t="shared" si="22"/>
        <v>#DIV/0!</v>
      </c>
      <c r="O188" s="45" t="e">
        <f t="shared" si="23"/>
        <v>#DIV/0!</v>
      </c>
      <c r="P188" s="46" t="e">
        <f>N188*Stundenverrechnungssatz!$C$42</f>
        <v>#DIV/0!</v>
      </c>
      <c r="Q188" s="39" t="e">
        <f t="shared" si="24"/>
        <v>#DIV/0!</v>
      </c>
      <c r="R188" s="39" t="e">
        <f t="shared" si="20"/>
        <v>#DIV/0!</v>
      </c>
    </row>
    <row r="189" spans="1:18" ht="24.95" customHeight="1" x14ac:dyDescent="0.2">
      <c r="A189" s="35" t="s">
        <v>145</v>
      </c>
      <c r="B189" s="75" t="s">
        <v>324</v>
      </c>
      <c r="C189" s="75" t="s">
        <v>196</v>
      </c>
      <c r="D189" s="75" t="s">
        <v>165</v>
      </c>
      <c r="E189" s="75" t="s">
        <v>345</v>
      </c>
      <c r="F189" s="75" t="s">
        <v>198</v>
      </c>
      <c r="G189" s="77">
        <v>35.94</v>
      </c>
      <c r="H189" s="75">
        <v>2</v>
      </c>
      <c r="J189" s="78">
        <f t="shared" si="21"/>
        <v>76</v>
      </c>
      <c r="K189" s="44">
        <f t="shared" si="19"/>
        <v>2731.4399999999996</v>
      </c>
      <c r="L189" s="33">
        <f>VLOOKUP(E189,'Raumgruppen - Leistungen'!$A$3:$D$14,4)*$M189</f>
        <v>0</v>
      </c>
      <c r="M189" s="81">
        <v>1</v>
      </c>
      <c r="N189" s="44" t="e">
        <f t="shared" si="22"/>
        <v>#DIV/0!</v>
      </c>
      <c r="O189" s="45" t="e">
        <f t="shared" si="23"/>
        <v>#DIV/0!</v>
      </c>
      <c r="P189" s="46" t="e">
        <f>N189*Stundenverrechnungssatz!$C$42</f>
        <v>#DIV/0!</v>
      </c>
      <c r="Q189" s="39" t="e">
        <f t="shared" si="24"/>
        <v>#DIV/0!</v>
      </c>
      <c r="R189" s="39" t="e">
        <f t="shared" si="20"/>
        <v>#DIV/0!</v>
      </c>
    </row>
    <row r="190" spans="1:18" ht="24.95" customHeight="1" x14ac:dyDescent="0.2">
      <c r="A190" s="35" t="s">
        <v>145</v>
      </c>
      <c r="B190" s="75" t="s">
        <v>324</v>
      </c>
      <c r="C190" s="75" t="s">
        <v>199</v>
      </c>
      <c r="D190" s="75" t="s">
        <v>165</v>
      </c>
      <c r="E190" s="75" t="s">
        <v>345</v>
      </c>
      <c r="F190" s="75" t="s">
        <v>198</v>
      </c>
      <c r="G190" s="77">
        <v>28</v>
      </c>
      <c r="H190" s="75">
        <v>2</v>
      </c>
      <c r="J190" s="78">
        <f t="shared" si="21"/>
        <v>76</v>
      </c>
      <c r="K190" s="44">
        <f t="shared" si="19"/>
        <v>2128</v>
      </c>
      <c r="L190" s="33">
        <f>VLOOKUP(E190,'Raumgruppen - Leistungen'!$A$3:$D$14,4)*$M190</f>
        <v>0</v>
      </c>
      <c r="M190" s="81">
        <v>1</v>
      </c>
      <c r="N190" s="44" t="e">
        <f t="shared" si="22"/>
        <v>#DIV/0!</v>
      </c>
      <c r="O190" s="45" t="e">
        <f t="shared" si="23"/>
        <v>#DIV/0!</v>
      </c>
      <c r="P190" s="46" t="e">
        <f>N190*Stundenverrechnungssatz!$C$42</f>
        <v>#DIV/0!</v>
      </c>
      <c r="Q190" s="39" t="e">
        <f t="shared" si="24"/>
        <v>#DIV/0!</v>
      </c>
      <c r="R190" s="39" t="e">
        <f t="shared" si="20"/>
        <v>#DIV/0!</v>
      </c>
    </row>
    <row r="191" spans="1:18" ht="24.95" customHeight="1" x14ac:dyDescent="0.2">
      <c r="A191" s="35" t="s">
        <v>145</v>
      </c>
      <c r="B191" s="75" t="s">
        <v>324</v>
      </c>
      <c r="C191" s="75" t="s">
        <v>210</v>
      </c>
      <c r="D191" s="75" t="s">
        <v>165</v>
      </c>
      <c r="E191" s="75" t="s">
        <v>138</v>
      </c>
      <c r="F191" s="75" t="s">
        <v>327</v>
      </c>
      <c r="G191" s="77">
        <v>98</v>
      </c>
      <c r="H191" s="75">
        <v>2</v>
      </c>
      <c r="J191" s="78">
        <f t="shared" si="21"/>
        <v>76</v>
      </c>
      <c r="K191" s="44">
        <f t="shared" si="19"/>
        <v>7448</v>
      </c>
      <c r="L191" s="33">
        <f>VLOOKUP(E191,'Raumgruppen - Leistungen'!$A$3:$D$14,4)*$M191</f>
        <v>0</v>
      </c>
      <c r="M191" s="81">
        <v>1</v>
      </c>
      <c r="N191" s="44" t="e">
        <f t="shared" si="22"/>
        <v>#DIV/0!</v>
      </c>
      <c r="O191" s="45" t="e">
        <f t="shared" si="23"/>
        <v>#DIV/0!</v>
      </c>
      <c r="P191" s="46" t="e">
        <f>N191*Stundenverrechnungssatz!$C$42</f>
        <v>#DIV/0!</v>
      </c>
      <c r="Q191" s="39" t="e">
        <f t="shared" si="24"/>
        <v>#DIV/0!</v>
      </c>
      <c r="R191" s="39" t="e">
        <f t="shared" si="20"/>
        <v>#DIV/0!</v>
      </c>
    </row>
    <row r="192" spans="1:18" ht="24.95" customHeight="1" x14ac:dyDescent="0.2">
      <c r="A192" s="35" t="s">
        <v>145</v>
      </c>
      <c r="B192" s="75" t="s">
        <v>324</v>
      </c>
      <c r="C192" s="75" t="s">
        <v>212</v>
      </c>
      <c r="D192" s="75" t="s">
        <v>197</v>
      </c>
      <c r="E192" s="75" t="s">
        <v>344</v>
      </c>
      <c r="F192" s="75" t="s">
        <v>198</v>
      </c>
      <c r="G192" s="77">
        <v>15.21</v>
      </c>
      <c r="H192" s="75" t="s">
        <v>150</v>
      </c>
      <c r="J192" s="78">
        <f t="shared" si="21"/>
        <v>76</v>
      </c>
      <c r="K192" s="44">
        <f t="shared" si="19"/>
        <v>1155.96</v>
      </c>
      <c r="L192" s="33">
        <f>VLOOKUP(E192,'Raumgruppen - Leistungen'!$A$3:$D$14,4)*$M192</f>
        <v>0</v>
      </c>
      <c r="M192" s="81">
        <v>1</v>
      </c>
      <c r="N192" s="44" t="e">
        <f t="shared" si="22"/>
        <v>#DIV/0!</v>
      </c>
      <c r="O192" s="45" t="e">
        <f t="shared" si="23"/>
        <v>#DIV/0!</v>
      </c>
      <c r="P192" s="46" t="e">
        <f>N192*Stundenverrechnungssatz!$C$42</f>
        <v>#DIV/0!</v>
      </c>
      <c r="Q192" s="39" t="e">
        <f t="shared" si="24"/>
        <v>#DIV/0!</v>
      </c>
      <c r="R192" s="39" t="e">
        <f t="shared" si="20"/>
        <v>#DIV/0!</v>
      </c>
    </row>
    <row r="193" spans="1:18" ht="24.95" customHeight="1" x14ac:dyDescent="0.2">
      <c r="A193" s="35" t="s">
        <v>145</v>
      </c>
      <c r="B193" s="75" t="s">
        <v>324</v>
      </c>
      <c r="C193" s="75" t="s">
        <v>286</v>
      </c>
      <c r="D193" s="75" t="s">
        <v>165</v>
      </c>
      <c r="E193" s="75" t="s">
        <v>345</v>
      </c>
      <c r="F193" s="75" t="s">
        <v>169</v>
      </c>
      <c r="G193" s="77">
        <v>54.46</v>
      </c>
      <c r="H193" s="75">
        <v>2</v>
      </c>
      <c r="J193" s="78">
        <f t="shared" si="21"/>
        <v>76</v>
      </c>
      <c r="K193" s="44">
        <f t="shared" si="19"/>
        <v>4138.96</v>
      </c>
      <c r="L193" s="33">
        <f>VLOOKUP(E193,'Raumgruppen - Leistungen'!$A$3:$D$14,4)*$M193</f>
        <v>0</v>
      </c>
      <c r="M193" s="81">
        <v>1</v>
      </c>
      <c r="N193" s="44" t="e">
        <f t="shared" si="22"/>
        <v>#DIV/0!</v>
      </c>
      <c r="O193" s="45" t="e">
        <f t="shared" si="23"/>
        <v>#DIV/0!</v>
      </c>
      <c r="P193" s="46" t="e">
        <f>N193*Stundenverrechnungssatz!$C$42</f>
        <v>#DIV/0!</v>
      </c>
      <c r="Q193" s="39" t="e">
        <f t="shared" si="24"/>
        <v>#DIV/0!</v>
      </c>
      <c r="R193" s="39" t="e">
        <f t="shared" si="20"/>
        <v>#DIV/0!</v>
      </c>
    </row>
    <row r="194" spans="1:18" ht="24.95" customHeight="1" x14ac:dyDescent="0.2">
      <c r="A194" s="35" t="s">
        <v>145</v>
      </c>
      <c r="B194" s="75" t="s">
        <v>324</v>
      </c>
      <c r="C194" s="75" t="s">
        <v>289</v>
      </c>
      <c r="D194" s="75" t="s">
        <v>174</v>
      </c>
      <c r="E194" s="75" t="s">
        <v>112</v>
      </c>
      <c r="F194" s="75" t="s">
        <v>175</v>
      </c>
      <c r="G194" s="77">
        <v>13.59</v>
      </c>
      <c r="H194" s="75" t="s">
        <v>150</v>
      </c>
      <c r="J194" s="78">
        <f t="shared" si="21"/>
        <v>76</v>
      </c>
      <c r="K194" s="44">
        <f t="shared" si="19"/>
        <v>1032.8399999999999</v>
      </c>
      <c r="L194" s="33">
        <f>VLOOKUP(E194,'Raumgruppen - Leistungen'!$A$3:$D$14,4)*$M194</f>
        <v>0</v>
      </c>
      <c r="M194" s="81">
        <v>1</v>
      </c>
      <c r="N194" s="44" t="e">
        <f t="shared" si="22"/>
        <v>#DIV/0!</v>
      </c>
      <c r="O194" s="45" t="e">
        <f t="shared" si="23"/>
        <v>#DIV/0!</v>
      </c>
      <c r="P194" s="46" t="e">
        <f>N194*Stundenverrechnungssatz!$C$42</f>
        <v>#DIV/0!</v>
      </c>
      <c r="Q194" s="39" t="e">
        <f t="shared" si="24"/>
        <v>#DIV/0!</v>
      </c>
      <c r="R194" s="39" t="e">
        <f t="shared" si="20"/>
        <v>#DIV/0!</v>
      </c>
    </row>
    <row r="195" spans="1:18" ht="24.95" customHeight="1" x14ac:dyDescent="0.2">
      <c r="A195" s="35" t="s">
        <v>145</v>
      </c>
      <c r="B195" s="75" t="s">
        <v>324</v>
      </c>
      <c r="C195" s="75" t="s">
        <v>290</v>
      </c>
      <c r="D195" s="75" t="s">
        <v>165</v>
      </c>
      <c r="E195" s="75" t="s">
        <v>345</v>
      </c>
      <c r="F195" s="75" t="s">
        <v>175</v>
      </c>
      <c r="G195" s="77">
        <v>9.7899999999999991</v>
      </c>
      <c r="H195" s="75">
        <v>2</v>
      </c>
      <c r="J195" s="78">
        <f t="shared" si="21"/>
        <v>76</v>
      </c>
      <c r="K195" s="44">
        <f t="shared" si="19"/>
        <v>744.04</v>
      </c>
      <c r="L195" s="33">
        <f>VLOOKUP(E195,'Raumgruppen - Leistungen'!$A$3:$D$14,4)*$M195</f>
        <v>0</v>
      </c>
      <c r="M195" s="81">
        <v>1</v>
      </c>
      <c r="N195" s="44" t="e">
        <f t="shared" si="22"/>
        <v>#DIV/0!</v>
      </c>
      <c r="O195" s="45" t="e">
        <f t="shared" si="23"/>
        <v>#DIV/0!</v>
      </c>
      <c r="P195" s="46" t="e">
        <f>N195*Stundenverrechnungssatz!$C$42</f>
        <v>#DIV/0!</v>
      </c>
      <c r="Q195" s="39" t="e">
        <f t="shared" si="24"/>
        <v>#DIV/0!</v>
      </c>
      <c r="R195" s="39" t="e">
        <f t="shared" si="20"/>
        <v>#DIV/0!</v>
      </c>
    </row>
    <row r="196" spans="1:18" ht="24.95" customHeight="1" x14ac:dyDescent="0.2">
      <c r="A196" s="35" t="s">
        <v>145</v>
      </c>
      <c r="B196" s="75" t="s">
        <v>324</v>
      </c>
      <c r="C196" s="75" t="s">
        <v>328</v>
      </c>
      <c r="D196" s="75" t="s">
        <v>157</v>
      </c>
      <c r="E196" s="75" t="s">
        <v>93</v>
      </c>
      <c r="F196" s="76" t="s">
        <v>149</v>
      </c>
      <c r="G196" s="77">
        <v>56.77</v>
      </c>
      <c r="H196" s="75" t="s">
        <v>158</v>
      </c>
      <c r="J196" s="78">
        <f t="shared" si="21"/>
        <v>190</v>
      </c>
      <c r="K196" s="44">
        <f t="shared" si="19"/>
        <v>10786.300000000001</v>
      </c>
      <c r="L196" s="33">
        <f>VLOOKUP(E196,'Raumgruppen - Leistungen'!$A$3:$D$14,4)*$M196</f>
        <v>0</v>
      </c>
      <c r="M196" s="81">
        <v>1</v>
      </c>
      <c r="N196" s="44" t="e">
        <f t="shared" si="22"/>
        <v>#DIV/0!</v>
      </c>
      <c r="O196" s="45" t="e">
        <f t="shared" si="23"/>
        <v>#DIV/0!</v>
      </c>
      <c r="P196" s="46" t="e">
        <f>N196*Stundenverrechnungssatz!$C$42</f>
        <v>#DIV/0!</v>
      </c>
      <c r="Q196" s="39" t="e">
        <f t="shared" si="24"/>
        <v>#DIV/0!</v>
      </c>
      <c r="R196" s="39" t="e">
        <f t="shared" si="20"/>
        <v>#DIV/0!</v>
      </c>
    </row>
    <row r="197" spans="1:18" ht="24.95" customHeight="1" x14ac:dyDescent="0.2">
      <c r="A197" s="35" t="s">
        <v>145</v>
      </c>
      <c r="B197" s="75" t="s">
        <v>324</v>
      </c>
      <c r="C197" s="75" t="s">
        <v>329</v>
      </c>
      <c r="D197" s="75" t="s">
        <v>165</v>
      </c>
      <c r="E197" s="75" t="s">
        <v>345</v>
      </c>
      <c r="F197" s="75" t="s">
        <v>198</v>
      </c>
      <c r="G197" s="77">
        <v>66.290000000000006</v>
      </c>
      <c r="H197" s="75">
        <v>2</v>
      </c>
      <c r="J197" s="78">
        <f t="shared" si="21"/>
        <v>76</v>
      </c>
      <c r="K197" s="44">
        <f t="shared" ref="K197:K211" si="25">G197*J197</f>
        <v>5038.0400000000009</v>
      </c>
      <c r="L197" s="33">
        <f>VLOOKUP(E197,'Raumgruppen - Leistungen'!$A$3:$D$14,4)*$M197</f>
        <v>0</v>
      </c>
      <c r="M197" s="81">
        <v>1</v>
      </c>
      <c r="N197" s="44" t="e">
        <f t="shared" si="22"/>
        <v>#DIV/0!</v>
      </c>
      <c r="O197" s="45" t="e">
        <f t="shared" si="23"/>
        <v>#DIV/0!</v>
      </c>
      <c r="P197" s="46" t="e">
        <f>N197*Stundenverrechnungssatz!$C$42</f>
        <v>#DIV/0!</v>
      </c>
      <c r="Q197" s="39" t="e">
        <f t="shared" si="24"/>
        <v>#DIV/0!</v>
      </c>
      <c r="R197" s="39" t="e">
        <f t="shared" ref="R197:R211" si="26">Q197/12</f>
        <v>#DIV/0!</v>
      </c>
    </row>
    <row r="198" spans="1:18" ht="24.95" customHeight="1" x14ac:dyDescent="0.2">
      <c r="A198" s="35" t="s">
        <v>145</v>
      </c>
      <c r="B198" s="75" t="s">
        <v>324</v>
      </c>
      <c r="C198" s="75" t="s">
        <v>330</v>
      </c>
      <c r="D198" s="75" t="s">
        <v>331</v>
      </c>
      <c r="E198" s="75" t="s">
        <v>346</v>
      </c>
      <c r="F198" s="75" t="s">
        <v>166</v>
      </c>
      <c r="G198" s="77">
        <v>12.07</v>
      </c>
      <c r="H198" s="75" t="s">
        <v>158</v>
      </c>
      <c r="J198" s="78">
        <f t="shared" si="21"/>
        <v>190</v>
      </c>
      <c r="K198" s="44">
        <f t="shared" si="25"/>
        <v>2293.3000000000002</v>
      </c>
      <c r="L198" s="33">
        <f>VLOOKUP(E198,'Raumgruppen - Leistungen'!$A$3:$D$14,4)*$M198</f>
        <v>0</v>
      </c>
      <c r="M198" s="81">
        <v>1</v>
      </c>
      <c r="N198" s="44" t="e">
        <f t="shared" si="22"/>
        <v>#DIV/0!</v>
      </c>
      <c r="O198" s="45" t="e">
        <f t="shared" si="23"/>
        <v>#DIV/0!</v>
      </c>
      <c r="P198" s="46" t="e">
        <f>N198*Stundenverrechnungssatz!$C$42</f>
        <v>#DIV/0!</v>
      </c>
      <c r="Q198" s="39" t="e">
        <f t="shared" si="24"/>
        <v>#DIV/0!</v>
      </c>
      <c r="R198" s="39" t="e">
        <f t="shared" si="26"/>
        <v>#DIV/0!</v>
      </c>
    </row>
    <row r="199" spans="1:18" ht="24.95" customHeight="1" x14ac:dyDescent="0.2">
      <c r="A199" s="35" t="s">
        <v>145</v>
      </c>
      <c r="B199" s="75" t="s">
        <v>324</v>
      </c>
      <c r="C199" s="75" t="s">
        <v>332</v>
      </c>
      <c r="D199" s="75" t="s">
        <v>331</v>
      </c>
      <c r="E199" s="75" t="s">
        <v>346</v>
      </c>
      <c r="F199" s="75" t="s">
        <v>166</v>
      </c>
      <c r="G199" s="77">
        <v>24.44</v>
      </c>
      <c r="H199" s="75" t="s">
        <v>158</v>
      </c>
      <c r="J199" s="78">
        <f t="shared" ref="J199:J211" si="27">H199*$E$1/5</f>
        <v>190</v>
      </c>
      <c r="K199" s="44">
        <f t="shared" si="25"/>
        <v>4643.6000000000004</v>
      </c>
      <c r="L199" s="33">
        <f>VLOOKUP(E199,'Raumgruppen - Leistungen'!$A$3:$D$14,4)*$M199</f>
        <v>0</v>
      </c>
      <c r="M199" s="81">
        <v>1</v>
      </c>
      <c r="N199" s="44" t="e">
        <f t="shared" ref="N199:N211" si="28">G199/L199</f>
        <v>#DIV/0!</v>
      </c>
      <c r="O199" s="45" t="e">
        <f t="shared" ref="O199:O211" si="29">N199*H199</f>
        <v>#DIV/0!</v>
      </c>
      <c r="P199" s="46" t="e">
        <f>N199*Stundenverrechnungssatz!$C$42</f>
        <v>#DIV/0!</v>
      </c>
      <c r="Q199" s="39" t="e">
        <f t="shared" ref="Q199:Q211" si="30">J199*P199</f>
        <v>#DIV/0!</v>
      </c>
      <c r="R199" s="39" t="e">
        <f t="shared" si="26"/>
        <v>#DIV/0!</v>
      </c>
    </row>
    <row r="200" spans="1:18" ht="24.95" customHeight="1" x14ac:dyDescent="0.2">
      <c r="A200" s="35" t="s">
        <v>145</v>
      </c>
      <c r="B200" s="75" t="s">
        <v>324</v>
      </c>
      <c r="C200" s="75" t="s">
        <v>333</v>
      </c>
      <c r="D200" s="75" t="s">
        <v>331</v>
      </c>
      <c r="E200" s="75" t="s">
        <v>346</v>
      </c>
      <c r="F200" s="75" t="s">
        <v>166</v>
      </c>
      <c r="G200" s="77">
        <v>12.07</v>
      </c>
      <c r="H200" s="75" t="s">
        <v>158</v>
      </c>
      <c r="J200" s="78">
        <f t="shared" si="27"/>
        <v>190</v>
      </c>
      <c r="K200" s="44">
        <f t="shared" si="25"/>
        <v>2293.3000000000002</v>
      </c>
      <c r="L200" s="33">
        <f>VLOOKUP(E200,'Raumgruppen - Leistungen'!$A$3:$D$14,4)*$M200</f>
        <v>0</v>
      </c>
      <c r="M200" s="81">
        <v>1</v>
      </c>
      <c r="N200" s="44" t="e">
        <f t="shared" si="28"/>
        <v>#DIV/0!</v>
      </c>
      <c r="O200" s="45" t="e">
        <f t="shared" si="29"/>
        <v>#DIV/0!</v>
      </c>
      <c r="P200" s="46" t="e">
        <f>N200*Stundenverrechnungssatz!$C$42</f>
        <v>#DIV/0!</v>
      </c>
      <c r="Q200" s="39" t="e">
        <f t="shared" si="30"/>
        <v>#DIV/0!</v>
      </c>
      <c r="R200" s="39" t="e">
        <f t="shared" si="26"/>
        <v>#DIV/0!</v>
      </c>
    </row>
    <row r="201" spans="1:18" ht="24.95" customHeight="1" x14ac:dyDescent="0.2">
      <c r="A201" s="35" t="s">
        <v>145</v>
      </c>
      <c r="B201" s="75" t="s">
        <v>324</v>
      </c>
      <c r="C201" s="75" t="s">
        <v>334</v>
      </c>
      <c r="D201" s="75" t="s">
        <v>331</v>
      </c>
      <c r="E201" s="75" t="s">
        <v>346</v>
      </c>
      <c r="F201" s="75" t="s">
        <v>166</v>
      </c>
      <c r="G201" s="77">
        <v>27.97</v>
      </c>
      <c r="H201" s="75" t="s">
        <v>158</v>
      </c>
      <c r="J201" s="78">
        <f t="shared" si="27"/>
        <v>190</v>
      </c>
      <c r="K201" s="44">
        <f t="shared" si="25"/>
        <v>5314.3</v>
      </c>
      <c r="L201" s="33">
        <f>VLOOKUP(E201,'Raumgruppen - Leistungen'!$A$3:$D$14,4)*$M201</f>
        <v>0</v>
      </c>
      <c r="M201" s="81">
        <v>1</v>
      </c>
      <c r="N201" s="44" t="e">
        <f t="shared" si="28"/>
        <v>#DIV/0!</v>
      </c>
      <c r="O201" s="45" t="e">
        <f t="shared" si="29"/>
        <v>#DIV/0!</v>
      </c>
      <c r="P201" s="46" t="e">
        <f>N201*Stundenverrechnungssatz!$C$42</f>
        <v>#DIV/0!</v>
      </c>
      <c r="Q201" s="39" t="e">
        <f t="shared" si="30"/>
        <v>#DIV/0!</v>
      </c>
      <c r="R201" s="39" t="e">
        <f t="shared" si="26"/>
        <v>#DIV/0!</v>
      </c>
    </row>
    <row r="202" spans="1:18" ht="24.95" customHeight="1" x14ac:dyDescent="0.2">
      <c r="A202" s="35" t="s">
        <v>145</v>
      </c>
      <c r="B202" s="75" t="s">
        <v>324</v>
      </c>
      <c r="C202" s="75" t="s">
        <v>335</v>
      </c>
      <c r="D202" s="75" t="s">
        <v>165</v>
      </c>
      <c r="E202" s="75" t="s">
        <v>345</v>
      </c>
      <c r="F202" s="75" t="s">
        <v>169</v>
      </c>
      <c r="G202" s="77">
        <v>165.87</v>
      </c>
      <c r="H202" s="75">
        <v>2</v>
      </c>
      <c r="J202" s="78">
        <f t="shared" si="27"/>
        <v>76</v>
      </c>
      <c r="K202" s="44">
        <f t="shared" si="25"/>
        <v>12606.12</v>
      </c>
      <c r="L202" s="33">
        <f>VLOOKUP(E202,'Raumgruppen - Leistungen'!$A$3:$D$14,4)*$M202</f>
        <v>0</v>
      </c>
      <c r="M202" s="81">
        <v>1</v>
      </c>
      <c r="N202" s="44" t="e">
        <f t="shared" si="28"/>
        <v>#DIV/0!</v>
      </c>
      <c r="O202" s="45" t="e">
        <f t="shared" si="29"/>
        <v>#DIV/0!</v>
      </c>
      <c r="P202" s="46" t="e">
        <f>N202*Stundenverrechnungssatz!$C$42</f>
        <v>#DIV/0!</v>
      </c>
      <c r="Q202" s="39" t="e">
        <f t="shared" si="30"/>
        <v>#DIV/0!</v>
      </c>
      <c r="R202" s="39" t="e">
        <f t="shared" si="26"/>
        <v>#DIV/0!</v>
      </c>
    </row>
    <row r="203" spans="1:18" ht="24.95" customHeight="1" x14ac:dyDescent="0.2">
      <c r="A203" s="35" t="s">
        <v>145</v>
      </c>
      <c r="B203" s="75" t="s">
        <v>324</v>
      </c>
      <c r="C203" s="75" t="s">
        <v>217</v>
      </c>
      <c r="D203" s="75" t="s">
        <v>157</v>
      </c>
      <c r="E203" s="75" t="s">
        <v>93</v>
      </c>
      <c r="F203" s="76" t="s">
        <v>149</v>
      </c>
      <c r="G203" s="77">
        <v>42.74</v>
      </c>
      <c r="H203" s="75" t="s">
        <v>158</v>
      </c>
      <c r="J203" s="78">
        <f t="shared" si="27"/>
        <v>190</v>
      </c>
      <c r="K203" s="44">
        <f t="shared" si="25"/>
        <v>8120.6</v>
      </c>
      <c r="L203" s="33">
        <f>VLOOKUP(E203,'Raumgruppen - Leistungen'!$A$3:$D$14,4)*$M203</f>
        <v>0</v>
      </c>
      <c r="M203" s="81">
        <v>1</v>
      </c>
      <c r="N203" s="44" t="e">
        <f t="shared" si="28"/>
        <v>#DIV/0!</v>
      </c>
      <c r="O203" s="45" t="e">
        <f t="shared" si="29"/>
        <v>#DIV/0!</v>
      </c>
      <c r="P203" s="46" t="e">
        <f>N203*Stundenverrechnungssatz!$C$42</f>
        <v>#DIV/0!</v>
      </c>
      <c r="Q203" s="39" t="e">
        <f t="shared" si="30"/>
        <v>#DIV/0!</v>
      </c>
      <c r="R203" s="39" t="e">
        <f t="shared" si="26"/>
        <v>#DIV/0!</v>
      </c>
    </row>
    <row r="204" spans="1:18" ht="24.95" customHeight="1" x14ac:dyDescent="0.2">
      <c r="A204" s="35" t="s">
        <v>145</v>
      </c>
      <c r="B204" s="75" t="s">
        <v>324</v>
      </c>
      <c r="C204" s="75" t="s">
        <v>222</v>
      </c>
      <c r="D204" s="75" t="s">
        <v>331</v>
      </c>
      <c r="E204" s="75" t="s">
        <v>346</v>
      </c>
      <c r="F204" s="75" t="s">
        <v>166</v>
      </c>
      <c r="G204" s="77">
        <v>3.64</v>
      </c>
      <c r="H204" s="75" t="s">
        <v>158</v>
      </c>
      <c r="J204" s="78">
        <f t="shared" si="27"/>
        <v>190</v>
      </c>
      <c r="K204" s="44">
        <f t="shared" si="25"/>
        <v>691.6</v>
      </c>
      <c r="L204" s="33">
        <f>VLOOKUP(E204,'Raumgruppen - Leistungen'!$A$3:$D$14,4)*$M204</f>
        <v>0</v>
      </c>
      <c r="M204" s="81">
        <v>1</v>
      </c>
      <c r="N204" s="44" t="e">
        <f t="shared" si="28"/>
        <v>#DIV/0!</v>
      </c>
      <c r="O204" s="45" t="e">
        <f t="shared" si="29"/>
        <v>#DIV/0!</v>
      </c>
      <c r="P204" s="46" t="e">
        <f>N204*Stundenverrechnungssatz!$C$42</f>
        <v>#DIV/0!</v>
      </c>
      <c r="Q204" s="39" t="e">
        <f t="shared" si="30"/>
        <v>#DIV/0!</v>
      </c>
      <c r="R204" s="39" t="e">
        <f t="shared" si="26"/>
        <v>#DIV/0!</v>
      </c>
    </row>
    <row r="205" spans="1:18" ht="24.95" customHeight="1" x14ac:dyDescent="0.2">
      <c r="A205" s="35" t="s">
        <v>145</v>
      </c>
      <c r="B205" s="75" t="s">
        <v>324</v>
      </c>
      <c r="C205" s="75" t="s">
        <v>336</v>
      </c>
      <c r="D205" s="75" t="s">
        <v>331</v>
      </c>
      <c r="E205" s="75" t="s">
        <v>346</v>
      </c>
      <c r="F205" s="75" t="s">
        <v>166</v>
      </c>
      <c r="G205" s="77">
        <v>1.03</v>
      </c>
      <c r="H205" s="75" t="s">
        <v>158</v>
      </c>
      <c r="J205" s="78">
        <f t="shared" si="27"/>
        <v>190</v>
      </c>
      <c r="K205" s="44">
        <f t="shared" si="25"/>
        <v>195.70000000000002</v>
      </c>
      <c r="L205" s="33">
        <f>VLOOKUP(E205,'Raumgruppen - Leistungen'!$A$3:$D$14,4)*$M205</f>
        <v>0</v>
      </c>
      <c r="M205" s="81">
        <v>1</v>
      </c>
      <c r="N205" s="44" t="e">
        <f t="shared" si="28"/>
        <v>#DIV/0!</v>
      </c>
      <c r="O205" s="45" t="e">
        <f t="shared" si="29"/>
        <v>#DIV/0!</v>
      </c>
      <c r="P205" s="46" t="e">
        <f>N205*Stundenverrechnungssatz!$C$42</f>
        <v>#DIV/0!</v>
      </c>
      <c r="Q205" s="39" t="e">
        <f t="shared" si="30"/>
        <v>#DIV/0!</v>
      </c>
      <c r="R205" s="39" t="e">
        <f t="shared" si="26"/>
        <v>#DIV/0!</v>
      </c>
    </row>
    <row r="206" spans="1:18" ht="24.95" customHeight="1" x14ac:dyDescent="0.2">
      <c r="A206" s="35" t="s">
        <v>145</v>
      </c>
      <c r="B206" s="75" t="s">
        <v>324</v>
      </c>
      <c r="C206" s="75" t="s">
        <v>337</v>
      </c>
      <c r="D206" s="75" t="s">
        <v>197</v>
      </c>
      <c r="E206" s="75" t="s">
        <v>344</v>
      </c>
      <c r="F206" s="75" t="s">
        <v>327</v>
      </c>
      <c r="G206" s="77">
        <v>17.309999999999999</v>
      </c>
      <c r="H206" s="75" t="s">
        <v>150</v>
      </c>
      <c r="J206" s="78">
        <f t="shared" si="27"/>
        <v>76</v>
      </c>
      <c r="K206" s="44">
        <f t="shared" si="25"/>
        <v>1315.56</v>
      </c>
      <c r="L206" s="33">
        <f>VLOOKUP(E206,'Raumgruppen - Leistungen'!$A$3:$D$14,4)*$M206</f>
        <v>0</v>
      </c>
      <c r="M206" s="81">
        <v>1</v>
      </c>
      <c r="N206" s="44" t="e">
        <f t="shared" si="28"/>
        <v>#DIV/0!</v>
      </c>
      <c r="O206" s="45" t="e">
        <f t="shared" si="29"/>
        <v>#DIV/0!</v>
      </c>
      <c r="P206" s="46" t="e">
        <f>N206*Stundenverrechnungssatz!$C$42</f>
        <v>#DIV/0!</v>
      </c>
      <c r="Q206" s="39" t="e">
        <f t="shared" si="30"/>
        <v>#DIV/0!</v>
      </c>
      <c r="R206" s="39" t="e">
        <f t="shared" si="26"/>
        <v>#DIV/0!</v>
      </c>
    </row>
    <row r="207" spans="1:18" ht="24.95" customHeight="1" x14ac:dyDescent="0.2">
      <c r="A207" s="35" t="s">
        <v>145</v>
      </c>
      <c r="B207" s="75" t="s">
        <v>324</v>
      </c>
      <c r="C207" s="75" t="s">
        <v>226</v>
      </c>
      <c r="D207" s="75" t="s">
        <v>165</v>
      </c>
      <c r="E207" s="75" t="s">
        <v>345</v>
      </c>
      <c r="F207" s="75" t="s">
        <v>198</v>
      </c>
      <c r="G207" s="77">
        <v>52.95</v>
      </c>
      <c r="H207" s="75">
        <v>2</v>
      </c>
      <c r="J207" s="78">
        <f t="shared" si="27"/>
        <v>76</v>
      </c>
      <c r="K207" s="44">
        <f t="shared" si="25"/>
        <v>4024.2000000000003</v>
      </c>
      <c r="L207" s="33">
        <f>VLOOKUP(E207,'Raumgruppen - Leistungen'!$A$3:$D$14,4)*$M207</f>
        <v>0</v>
      </c>
      <c r="M207" s="81">
        <v>1</v>
      </c>
      <c r="N207" s="44" t="e">
        <f t="shared" si="28"/>
        <v>#DIV/0!</v>
      </c>
      <c r="O207" s="45" t="e">
        <f t="shared" si="29"/>
        <v>#DIV/0!</v>
      </c>
      <c r="P207" s="46" t="e">
        <f>N207*Stundenverrechnungssatz!$C$42</f>
        <v>#DIV/0!</v>
      </c>
      <c r="Q207" s="39" t="e">
        <f t="shared" si="30"/>
        <v>#DIV/0!</v>
      </c>
      <c r="R207" s="39" t="e">
        <f t="shared" si="26"/>
        <v>#DIV/0!</v>
      </c>
    </row>
    <row r="208" spans="1:18" ht="24.95" customHeight="1" x14ac:dyDescent="0.2">
      <c r="A208" s="35" t="s">
        <v>145</v>
      </c>
      <c r="B208" s="75" t="s">
        <v>324</v>
      </c>
      <c r="C208" s="75" t="s">
        <v>338</v>
      </c>
      <c r="D208" s="75" t="s">
        <v>165</v>
      </c>
      <c r="E208" s="75" t="s">
        <v>345</v>
      </c>
      <c r="F208" s="75" t="s">
        <v>169</v>
      </c>
      <c r="G208" s="77">
        <v>6.33</v>
      </c>
      <c r="H208" s="75">
        <v>2</v>
      </c>
      <c r="J208" s="78">
        <f t="shared" si="27"/>
        <v>76</v>
      </c>
      <c r="K208" s="44">
        <f t="shared" si="25"/>
        <v>481.08</v>
      </c>
      <c r="L208" s="33">
        <f>VLOOKUP(E208,'Raumgruppen - Leistungen'!$A$3:$D$14,4)*$M208</f>
        <v>0</v>
      </c>
      <c r="M208" s="81">
        <v>1</v>
      </c>
      <c r="N208" s="44" t="e">
        <f t="shared" si="28"/>
        <v>#DIV/0!</v>
      </c>
      <c r="O208" s="45" t="e">
        <f t="shared" si="29"/>
        <v>#DIV/0!</v>
      </c>
      <c r="P208" s="46" t="e">
        <f>N208*Stundenverrechnungssatz!$C$42</f>
        <v>#DIV/0!</v>
      </c>
      <c r="Q208" s="39" t="e">
        <f t="shared" si="30"/>
        <v>#DIV/0!</v>
      </c>
      <c r="R208" s="39" t="e">
        <f t="shared" si="26"/>
        <v>#DIV/0!</v>
      </c>
    </row>
    <row r="209" spans="1:18" ht="24.95" customHeight="1" x14ac:dyDescent="0.2">
      <c r="A209" s="35" t="s">
        <v>145</v>
      </c>
      <c r="B209" s="75" t="s">
        <v>324</v>
      </c>
      <c r="C209" s="75" t="s">
        <v>339</v>
      </c>
      <c r="D209" s="75" t="s">
        <v>165</v>
      </c>
      <c r="E209" s="75" t="s">
        <v>345</v>
      </c>
      <c r="F209" s="75" t="s">
        <v>198</v>
      </c>
      <c r="G209" s="77">
        <v>11.63</v>
      </c>
      <c r="H209" s="75">
        <v>2</v>
      </c>
      <c r="J209" s="78">
        <f t="shared" si="27"/>
        <v>76</v>
      </c>
      <c r="K209" s="44">
        <f t="shared" si="25"/>
        <v>883.88000000000011</v>
      </c>
      <c r="L209" s="33">
        <f>VLOOKUP(E209,'Raumgruppen - Leistungen'!$A$3:$D$14,4)*$M209</f>
        <v>0</v>
      </c>
      <c r="M209" s="81">
        <v>1</v>
      </c>
      <c r="N209" s="44" t="e">
        <f t="shared" si="28"/>
        <v>#DIV/0!</v>
      </c>
      <c r="O209" s="45" t="e">
        <f t="shared" si="29"/>
        <v>#DIV/0!</v>
      </c>
      <c r="P209" s="46" t="e">
        <f>N209*Stundenverrechnungssatz!$C$42</f>
        <v>#DIV/0!</v>
      </c>
      <c r="Q209" s="39" t="e">
        <f t="shared" si="30"/>
        <v>#DIV/0!</v>
      </c>
      <c r="R209" s="39" t="e">
        <f t="shared" si="26"/>
        <v>#DIV/0!</v>
      </c>
    </row>
    <row r="210" spans="1:18" ht="24.95" customHeight="1" x14ac:dyDescent="0.2">
      <c r="A210" s="35" t="s">
        <v>145</v>
      </c>
      <c r="B210" s="75" t="s">
        <v>324</v>
      </c>
      <c r="C210" s="75" t="s">
        <v>229</v>
      </c>
      <c r="D210" s="75" t="s">
        <v>197</v>
      </c>
      <c r="E210" s="75" t="s">
        <v>344</v>
      </c>
      <c r="F210" s="75" t="s">
        <v>169</v>
      </c>
      <c r="G210" s="77">
        <v>10.97</v>
      </c>
      <c r="H210" s="75" t="s">
        <v>150</v>
      </c>
      <c r="J210" s="78">
        <f t="shared" si="27"/>
        <v>76</v>
      </c>
      <c r="K210" s="44">
        <f t="shared" si="25"/>
        <v>833.72</v>
      </c>
      <c r="L210" s="33">
        <f>VLOOKUP(E210,'Raumgruppen - Leistungen'!$A$3:$D$14,4)*$M210</f>
        <v>0</v>
      </c>
      <c r="M210" s="81">
        <v>1</v>
      </c>
      <c r="N210" s="44" t="e">
        <f t="shared" si="28"/>
        <v>#DIV/0!</v>
      </c>
      <c r="O210" s="45" t="e">
        <f t="shared" si="29"/>
        <v>#DIV/0!</v>
      </c>
      <c r="P210" s="46" t="e">
        <f>N210*Stundenverrechnungssatz!$C$42</f>
        <v>#DIV/0!</v>
      </c>
      <c r="Q210" s="39" t="e">
        <f t="shared" si="30"/>
        <v>#DIV/0!</v>
      </c>
      <c r="R210" s="39" t="e">
        <f t="shared" si="26"/>
        <v>#DIV/0!</v>
      </c>
    </row>
    <row r="211" spans="1:18" ht="24.95" customHeight="1" x14ac:dyDescent="0.2">
      <c r="A211" s="35" t="s">
        <v>145</v>
      </c>
      <c r="B211" s="75" t="s">
        <v>324</v>
      </c>
      <c r="C211" s="75" t="s">
        <v>232</v>
      </c>
      <c r="D211" s="75" t="s">
        <v>252</v>
      </c>
      <c r="E211" s="75" t="s">
        <v>351</v>
      </c>
      <c r="F211" s="76" t="s">
        <v>149</v>
      </c>
      <c r="G211" s="77">
        <v>1.6</v>
      </c>
      <c r="H211" s="75" t="s">
        <v>158</v>
      </c>
      <c r="J211" s="78">
        <f t="shared" si="27"/>
        <v>190</v>
      </c>
      <c r="K211" s="44">
        <f t="shared" si="25"/>
        <v>304</v>
      </c>
      <c r="L211" s="33">
        <f>VLOOKUP(E211,'Raumgruppen - Leistungen'!$A$3:$D$14,4)*$M211</f>
        <v>0</v>
      </c>
      <c r="M211" s="81">
        <v>1</v>
      </c>
      <c r="N211" s="44" t="e">
        <f t="shared" si="28"/>
        <v>#DIV/0!</v>
      </c>
      <c r="O211" s="45" t="e">
        <f t="shared" si="29"/>
        <v>#DIV/0!</v>
      </c>
      <c r="P211" s="46" t="e">
        <f>N211*Stundenverrechnungssatz!$C$42</f>
        <v>#DIV/0!</v>
      </c>
      <c r="Q211" s="39" t="e">
        <f t="shared" si="30"/>
        <v>#DIV/0!</v>
      </c>
      <c r="R211" s="39" t="e">
        <f t="shared" si="26"/>
        <v>#DIV/0!</v>
      </c>
    </row>
    <row r="213" spans="1:18" s="47" customFormat="1" ht="24.95" customHeight="1" x14ac:dyDescent="0.2">
      <c r="G213" s="50">
        <f>SUM(G4:G212)</f>
        <v>7857.2899999999991</v>
      </c>
      <c r="H213" s="50"/>
      <c r="I213" s="50"/>
      <c r="J213" s="50"/>
      <c r="K213" s="50"/>
      <c r="L213" s="50"/>
      <c r="M213" s="82"/>
      <c r="N213" s="50" t="e">
        <f t="shared" ref="N213:R213" si="31">SUM(N4:N212)</f>
        <v>#DIV/0!</v>
      </c>
      <c r="O213" s="50" t="e">
        <f t="shared" si="31"/>
        <v>#DIV/0!</v>
      </c>
      <c r="P213" s="52" t="e">
        <f t="shared" si="31"/>
        <v>#DIV/0!</v>
      </c>
      <c r="Q213" s="52" t="e">
        <f t="shared" si="31"/>
        <v>#DIV/0!</v>
      </c>
      <c r="R213" s="52" t="e">
        <f t="shared" si="31"/>
        <v>#DIV/0!</v>
      </c>
    </row>
    <row r="215" spans="1:18" ht="24.95" customHeight="1" x14ac:dyDescent="0.2">
      <c r="O215" s="96"/>
    </row>
  </sheetData>
  <sheetProtection algorithmName="SHA-512" hashValue="sGoZ5cHdIQIOxS3TIKei1ru8NcfaGb3vPHs+kFlZlbymhhCK3stGPlTxkst3VcWpI0dyUMrwAroNXom+nXFvjA==" saltValue="hzDF3EG0YOdzE6tWzscSuA==" spinCount="100000" sheet="1" objects="1" scenarios="1"/>
  <phoneticPr fontId="0" type="noConversion"/>
  <printOptions horizontalCentered="1"/>
  <pageMargins left="0.39370078740157483" right="0.39370078740157483" top="1.0236220472440944" bottom="1.0236220472440944" header="0.78740157480314965" footer="0.78740157480314965"/>
  <pageSetup paperSize="9" scale="43" fitToHeight="14" orientation="landscape" horizontalDpi="300" verticalDpi="300" r:id="rId1"/>
  <headerFooter alignWithMargins="0">
    <oddHeader>&amp;CKalkulationsdatei Stadt Mülheim an der Ruhr</oddHeader>
    <oddFooter>Seite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14"/>
  <sheetViews>
    <sheetView workbookViewId="0">
      <selection activeCell="C13" sqref="C13"/>
    </sheetView>
  </sheetViews>
  <sheetFormatPr baseColWidth="10" defaultColWidth="10.28515625" defaultRowHeight="12.75" x14ac:dyDescent="0.2"/>
  <cols>
    <col min="1" max="1" width="9.28515625" style="57" customWidth="1"/>
    <col min="2" max="2" width="78.140625" style="57" bestFit="1" customWidth="1"/>
    <col min="3" max="3" width="14.42578125" style="84" customWidth="1"/>
    <col min="4" max="4" width="16.7109375" style="94" customWidth="1"/>
  </cols>
  <sheetData>
    <row r="1" spans="1:4" ht="15" x14ac:dyDescent="0.2">
      <c r="B1" s="83"/>
      <c r="D1" s="91"/>
    </row>
    <row r="2" spans="1:4" ht="62.25" customHeight="1" x14ac:dyDescent="0.25">
      <c r="A2" s="85"/>
      <c r="B2" s="86" t="s">
        <v>26</v>
      </c>
      <c r="C2" s="87" t="s">
        <v>83</v>
      </c>
      <c r="D2" s="92" t="s">
        <v>89</v>
      </c>
    </row>
    <row r="3" spans="1:4" x14ac:dyDescent="0.2">
      <c r="A3" s="88" t="s">
        <v>93</v>
      </c>
      <c r="B3" s="88" t="s">
        <v>91</v>
      </c>
      <c r="C3" s="89">
        <v>5</v>
      </c>
      <c r="D3" s="93"/>
    </row>
    <row r="4" spans="1:4" x14ac:dyDescent="0.2">
      <c r="A4" s="88" t="s">
        <v>112</v>
      </c>
      <c r="B4" s="88" t="s">
        <v>110</v>
      </c>
      <c r="C4" s="90">
        <v>2</v>
      </c>
      <c r="D4" s="93"/>
    </row>
    <row r="5" spans="1:4" x14ac:dyDescent="0.2">
      <c r="A5" s="88" t="s">
        <v>344</v>
      </c>
      <c r="B5" s="88" t="s">
        <v>133</v>
      </c>
      <c r="C5" s="90">
        <v>2</v>
      </c>
      <c r="D5" s="93"/>
    </row>
    <row r="6" spans="1:4" x14ac:dyDescent="0.2">
      <c r="A6" s="88" t="s">
        <v>135</v>
      </c>
      <c r="B6" s="88" t="s">
        <v>136</v>
      </c>
      <c r="C6" s="90">
        <v>5</v>
      </c>
      <c r="D6" s="93"/>
    </row>
    <row r="7" spans="1:4" x14ac:dyDescent="0.2">
      <c r="A7" s="88" t="s">
        <v>345</v>
      </c>
      <c r="B7" s="88" t="s">
        <v>137</v>
      </c>
      <c r="C7" s="90">
        <v>2.5</v>
      </c>
      <c r="D7" s="93"/>
    </row>
    <row r="8" spans="1:4" x14ac:dyDescent="0.2">
      <c r="A8" s="88" t="s">
        <v>138</v>
      </c>
      <c r="B8" s="88" t="s">
        <v>139</v>
      </c>
      <c r="C8" s="90">
        <v>2</v>
      </c>
      <c r="D8" s="93"/>
    </row>
    <row r="9" spans="1:4" x14ac:dyDescent="0.2">
      <c r="A9" s="88" t="s">
        <v>346</v>
      </c>
      <c r="B9" s="88" t="s">
        <v>140</v>
      </c>
      <c r="C9" s="90">
        <v>5</v>
      </c>
      <c r="D9" s="93"/>
    </row>
    <row r="10" spans="1:4" x14ac:dyDescent="0.2">
      <c r="A10" s="88" t="s">
        <v>347</v>
      </c>
      <c r="B10" s="88" t="s">
        <v>141</v>
      </c>
      <c r="C10" s="90">
        <v>5</v>
      </c>
      <c r="D10" s="93"/>
    </row>
    <row r="11" spans="1:4" x14ac:dyDescent="0.2">
      <c r="A11" s="88" t="s">
        <v>348</v>
      </c>
      <c r="B11" s="88" t="s">
        <v>142</v>
      </c>
      <c r="C11" s="90">
        <v>5</v>
      </c>
      <c r="D11" s="93"/>
    </row>
    <row r="12" spans="1:4" x14ac:dyDescent="0.2">
      <c r="A12" s="88" t="s">
        <v>349</v>
      </c>
      <c r="B12" s="88" t="s">
        <v>342</v>
      </c>
      <c r="C12" s="90">
        <v>5</v>
      </c>
      <c r="D12" s="93"/>
    </row>
    <row r="13" spans="1:4" x14ac:dyDescent="0.2">
      <c r="A13" s="88" t="s">
        <v>350</v>
      </c>
      <c r="B13" s="88" t="s">
        <v>343</v>
      </c>
      <c r="C13" s="90">
        <v>2.5</v>
      </c>
      <c r="D13" s="93"/>
    </row>
    <row r="14" spans="1:4" x14ac:dyDescent="0.2">
      <c r="A14" s="88" t="s">
        <v>351</v>
      </c>
      <c r="B14" s="88" t="s">
        <v>144</v>
      </c>
      <c r="C14" s="90">
        <v>5</v>
      </c>
      <c r="D14" s="93"/>
    </row>
  </sheetData>
  <sheetProtection algorithmName="SHA-512" hashValue="+L8pMaEJ9HgHs6He9RkDFDKRG0r4AhlX7TSw/CA3Hfaarn5T2I4lbMt9WR/KkfQ75Uy2XxOm2ZK6Yb6jzqGqSw==" saltValue="8iF9vRnS5pC2Zd7whAYWQA==" spinCount="100000" sheet="1" objects="1" scenarios="1"/>
  <phoneticPr fontId="0" type="noConversion"/>
  <printOptions horizontalCentered="1" verticalCentered="1"/>
  <pageMargins left="0.19685039370078741" right="0.19685039370078741" top="3.937007874015748E-2" bottom="3.937007874015748E-2" header="0.78740157480314965" footer="0.78740157480314965"/>
  <pageSetup paperSize="9" scale="88" orientation="portrait" horizontalDpi="300" verticalDpi="300" r:id="rId1"/>
  <headerFooter alignWithMargins="0">
    <oddHeader>&amp;C&amp;F</oddHeader>
    <oddFooter>&amp;C&amp;A&amp;RSeite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C44"/>
  <sheetViews>
    <sheetView topLeftCell="A2" workbookViewId="0">
      <selection activeCell="I13" sqref="I13"/>
    </sheetView>
  </sheetViews>
  <sheetFormatPr baseColWidth="10" defaultRowHeight="12.75" x14ac:dyDescent="0.2"/>
  <cols>
    <col min="1" max="1" width="47.85546875" bestFit="1" customWidth="1"/>
    <col min="2" max="2" width="9.42578125" customWidth="1"/>
    <col min="3" max="3" width="19.85546875" customWidth="1"/>
  </cols>
  <sheetData>
    <row r="1" spans="1:3" ht="15.75" thickBot="1" x14ac:dyDescent="0.3">
      <c r="A1" s="116" t="s">
        <v>74</v>
      </c>
      <c r="B1" s="117"/>
      <c r="C1" s="118"/>
    </row>
    <row r="2" spans="1:3" ht="12.75" customHeight="1" x14ac:dyDescent="0.2">
      <c r="A2" s="119"/>
      <c r="B2" s="120"/>
      <c r="C2" s="123" t="s">
        <v>27</v>
      </c>
    </row>
    <row r="3" spans="1:3" ht="33" customHeight="1" thickBot="1" x14ac:dyDescent="0.25">
      <c r="A3" s="121"/>
      <c r="B3" s="122"/>
      <c r="C3" s="124"/>
    </row>
    <row r="4" spans="1:3" ht="15.75" thickBot="1" x14ac:dyDescent="0.25">
      <c r="A4" s="10" t="s">
        <v>28</v>
      </c>
      <c r="B4" s="11">
        <v>1</v>
      </c>
      <c r="C4" s="12"/>
    </row>
    <row r="5" spans="1:3" ht="15" x14ac:dyDescent="0.2">
      <c r="A5" s="13" t="s">
        <v>29</v>
      </c>
      <c r="B5" s="125"/>
      <c r="C5" s="126"/>
    </row>
    <row r="6" spans="1:3" ht="15" x14ac:dyDescent="0.2">
      <c r="A6" s="14" t="s">
        <v>30</v>
      </c>
      <c r="B6" s="15"/>
      <c r="C6" s="16">
        <f>$C$4*$B6</f>
        <v>0</v>
      </c>
    </row>
    <row r="7" spans="1:3" ht="15" x14ac:dyDescent="0.2">
      <c r="A7" s="14" t="s">
        <v>31</v>
      </c>
      <c r="B7" s="15"/>
      <c r="C7" s="16">
        <f>$C$4*$B7</f>
        <v>0</v>
      </c>
    </row>
    <row r="8" spans="1:3" ht="15" x14ac:dyDescent="0.2">
      <c r="A8" s="14" t="s">
        <v>32</v>
      </c>
      <c r="B8" s="15"/>
      <c r="C8" s="16">
        <f>$C$4*$B8</f>
        <v>0</v>
      </c>
    </row>
    <row r="9" spans="1:3" ht="15" x14ac:dyDescent="0.2">
      <c r="A9" s="14" t="s">
        <v>33</v>
      </c>
      <c r="B9" s="15"/>
      <c r="C9" s="16">
        <f>$C$4*$B9</f>
        <v>0</v>
      </c>
    </row>
    <row r="10" spans="1:3" ht="15" x14ac:dyDescent="0.2">
      <c r="A10" s="14" t="s">
        <v>34</v>
      </c>
      <c r="B10" s="15"/>
      <c r="C10" s="16">
        <f>$C$4*$B10</f>
        <v>0</v>
      </c>
    </row>
    <row r="11" spans="1:3" ht="27" customHeight="1" thickBot="1" x14ac:dyDescent="0.25">
      <c r="A11" s="17" t="s">
        <v>35</v>
      </c>
      <c r="B11" s="18">
        <f>SUM(B6:B10)</f>
        <v>0</v>
      </c>
      <c r="C11" s="19">
        <f>SUM(C6:C10)</f>
        <v>0</v>
      </c>
    </row>
    <row r="12" spans="1:3" ht="15" x14ac:dyDescent="0.2">
      <c r="A12" s="13" t="s">
        <v>36</v>
      </c>
      <c r="B12" s="112" t="s">
        <v>37</v>
      </c>
      <c r="C12" s="113"/>
    </row>
    <row r="13" spans="1:3" ht="15" x14ac:dyDescent="0.2">
      <c r="A13" s="14" t="s">
        <v>38</v>
      </c>
      <c r="B13" s="15"/>
      <c r="C13" s="16">
        <f t="shared" ref="C13:C21" si="0">$C$4*$B13</f>
        <v>0</v>
      </c>
    </row>
    <row r="14" spans="1:3" ht="15" x14ac:dyDescent="0.2">
      <c r="A14" s="14" t="s">
        <v>39</v>
      </c>
      <c r="B14" s="15"/>
      <c r="C14" s="16">
        <f t="shared" si="0"/>
        <v>0</v>
      </c>
    </row>
    <row r="15" spans="1:3" ht="15" x14ac:dyDescent="0.2">
      <c r="A15" s="14" t="s">
        <v>40</v>
      </c>
      <c r="B15" s="15"/>
      <c r="C15" s="16">
        <f t="shared" si="0"/>
        <v>0</v>
      </c>
    </row>
    <row r="16" spans="1:3" ht="15" x14ac:dyDescent="0.2">
      <c r="A16" s="14" t="s">
        <v>41</v>
      </c>
      <c r="B16" s="15"/>
      <c r="C16" s="16">
        <f t="shared" si="0"/>
        <v>0</v>
      </c>
    </row>
    <row r="17" spans="1:3" ht="15" x14ac:dyDescent="0.2">
      <c r="A17" s="14" t="s">
        <v>42</v>
      </c>
      <c r="B17" s="15"/>
      <c r="C17" s="16">
        <f t="shared" si="0"/>
        <v>0</v>
      </c>
    </row>
    <row r="18" spans="1:3" ht="15" x14ac:dyDescent="0.2">
      <c r="A18" s="14" t="s">
        <v>43</v>
      </c>
      <c r="B18" s="15"/>
      <c r="C18" s="16">
        <f t="shared" si="0"/>
        <v>0</v>
      </c>
    </row>
    <row r="19" spans="1:3" ht="30" x14ac:dyDescent="0.2">
      <c r="A19" s="20" t="s">
        <v>44</v>
      </c>
      <c r="B19" s="15"/>
      <c r="C19" s="16">
        <f t="shared" si="0"/>
        <v>0</v>
      </c>
    </row>
    <row r="20" spans="1:3" ht="15" x14ac:dyDescent="0.2">
      <c r="A20" s="14" t="s">
        <v>45</v>
      </c>
      <c r="B20" s="15"/>
      <c r="C20" s="16">
        <f t="shared" si="0"/>
        <v>0</v>
      </c>
    </row>
    <row r="21" spans="1:3" ht="15" x14ac:dyDescent="0.2">
      <c r="A21" s="14" t="s">
        <v>46</v>
      </c>
      <c r="B21" s="15"/>
      <c r="C21" s="16">
        <f t="shared" si="0"/>
        <v>0</v>
      </c>
    </row>
    <row r="22" spans="1:3" ht="29.1" customHeight="1" thickBot="1" x14ac:dyDescent="0.25">
      <c r="A22" s="21" t="s">
        <v>47</v>
      </c>
      <c r="B22" s="22">
        <f>SUM(B13:B21)</f>
        <v>0</v>
      </c>
      <c r="C22" s="19">
        <f>SUM(C13:C21)</f>
        <v>0</v>
      </c>
    </row>
    <row r="23" spans="1:3" ht="15" x14ac:dyDescent="0.2">
      <c r="A23" s="13" t="s">
        <v>48</v>
      </c>
      <c r="B23" s="112" t="s">
        <v>37</v>
      </c>
      <c r="C23" s="113"/>
    </row>
    <row r="24" spans="1:3" ht="15" x14ac:dyDescent="0.2">
      <c r="A24" s="14" t="s">
        <v>49</v>
      </c>
      <c r="B24" s="15"/>
      <c r="C24" s="16">
        <f>$C$4*$B24</f>
        <v>0</v>
      </c>
    </row>
    <row r="25" spans="1:3" ht="30" x14ac:dyDescent="0.2">
      <c r="A25" s="20" t="s">
        <v>50</v>
      </c>
      <c r="B25" s="15"/>
      <c r="C25" s="16">
        <f>$C$4*$B25</f>
        <v>0</v>
      </c>
    </row>
    <row r="26" spans="1:3" ht="15" x14ac:dyDescent="0.2">
      <c r="A26" s="14" t="s">
        <v>51</v>
      </c>
      <c r="B26" s="15"/>
      <c r="C26" s="16">
        <f>$C$4*$B26</f>
        <v>0</v>
      </c>
    </row>
    <row r="27" spans="1:3" ht="29.1" customHeight="1" thickBot="1" x14ac:dyDescent="0.25">
      <c r="A27" s="17" t="s">
        <v>52</v>
      </c>
      <c r="B27" s="23">
        <f>SUM(B24:B26)</f>
        <v>0</v>
      </c>
      <c r="C27" s="19">
        <f>SUM(C24:C26)</f>
        <v>0</v>
      </c>
    </row>
    <row r="28" spans="1:3" ht="29.45" customHeight="1" x14ac:dyDescent="0.2">
      <c r="A28" s="24" t="s">
        <v>53</v>
      </c>
      <c r="B28" s="25"/>
      <c r="C28" s="26">
        <f>$C$4*$B28</f>
        <v>0</v>
      </c>
    </row>
    <row r="29" spans="1:3" ht="29.45" customHeight="1" x14ac:dyDescent="0.2">
      <c r="A29" s="27" t="s">
        <v>54</v>
      </c>
      <c r="B29" s="28">
        <f>SUM(B11,B22,B27,B28)</f>
        <v>0</v>
      </c>
      <c r="C29" s="16">
        <f>SUM(C11,C22,C27,C28)</f>
        <v>0</v>
      </c>
    </row>
    <row r="30" spans="1:3" ht="15" x14ac:dyDescent="0.2">
      <c r="A30" s="27" t="s">
        <v>55</v>
      </c>
      <c r="B30" s="114" t="s">
        <v>37</v>
      </c>
      <c r="C30" s="115"/>
    </row>
    <row r="31" spans="1:3" ht="15" x14ac:dyDescent="0.2">
      <c r="A31" s="14" t="s">
        <v>56</v>
      </c>
      <c r="B31" s="15"/>
      <c r="C31" s="16">
        <f t="shared" ref="C31:C38" si="1">$C$4*$B31</f>
        <v>0</v>
      </c>
    </row>
    <row r="32" spans="1:3" ht="15" x14ac:dyDescent="0.2">
      <c r="A32" s="14" t="s">
        <v>57</v>
      </c>
      <c r="B32" s="15"/>
      <c r="C32" s="16">
        <f t="shared" si="1"/>
        <v>0</v>
      </c>
    </row>
    <row r="33" spans="1:3" ht="15" x14ac:dyDescent="0.2">
      <c r="A33" s="14" t="s">
        <v>58</v>
      </c>
      <c r="B33" s="15"/>
      <c r="C33" s="16">
        <f t="shared" si="1"/>
        <v>0</v>
      </c>
    </row>
    <row r="34" spans="1:3" ht="15" x14ac:dyDescent="0.2">
      <c r="A34" s="14" t="s">
        <v>59</v>
      </c>
      <c r="B34" s="15"/>
      <c r="C34" s="16">
        <f t="shared" si="1"/>
        <v>0</v>
      </c>
    </row>
    <row r="35" spans="1:3" ht="15" x14ac:dyDescent="0.2">
      <c r="A35" s="14" t="s">
        <v>60</v>
      </c>
      <c r="B35" s="15"/>
      <c r="C35" s="16">
        <f t="shared" si="1"/>
        <v>0</v>
      </c>
    </row>
    <row r="36" spans="1:3" ht="15" x14ac:dyDescent="0.2">
      <c r="A36" s="14" t="s">
        <v>61</v>
      </c>
      <c r="B36" s="15"/>
      <c r="C36" s="16">
        <f t="shared" si="1"/>
        <v>0</v>
      </c>
    </row>
    <row r="37" spans="1:3" ht="15" x14ac:dyDescent="0.2">
      <c r="A37" s="14" t="s">
        <v>62</v>
      </c>
      <c r="B37" s="15"/>
      <c r="C37" s="16">
        <f t="shared" si="1"/>
        <v>0</v>
      </c>
    </row>
    <row r="38" spans="1:3" ht="15" x14ac:dyDescent="0.2">
      <c r="A38" s="14" t="s">
        <v>63</v>
      </c>
      <c r="B38" s="15"/>
      <c r="C38" s="16">
        <f t="shared" si="1"/>
        <v>0</v>
      </c>
    </row>
    <row r="39" spans="1:3" ht="30" customHeight="1" x14ac:dyDescent="0.2">
      <c r="A39" s="27" t="s">
        <v>64</v>
      </c>
      <c r="B39" s="28">
        <f>SUM(B31:B38)</f>
        <v>0</v>
      </c>
      <c r="C39" s="16">
        <f>SUM(C31:C38)</f>
        <v>0</v>
      </c>
    </row>
    <row r="40" spans="1:3" ht="30" customHeight="1" x14ac:dyDescent="0.2">
      <c r="A40" s="29" t="s">
        <v>65</v>
      </c>
      <c r="B40" s="28">
        <f>SUM(B4,B29,B39)</f>
        <v>1</v>
      </c>
      <c r="C40" s="16">
        <f>C4+C29+C39</f>
        <v>0</v>
      </c>
    </row>
    <row r="41" spans="1:3" ht="15" x14ac:dyDescent="0.2">
      <c r="A41" s="127"/>
      <c r="B41" s="128"/>
      <c r="C41" s="115"/>
    </row>
    <row r="42" spans="1:3" ht="15.75" thickBot="1" x14ac:dyDescent="0.25">
      <c r="A42" s="21" t="s">
        <v>66</v>
      </c>
      <c r="B42" s="30"/>
      <c r="C42" s="19">
        <f>C40</f>
        <v>0</v>
      </c>
    </row>
    <row r="43" spans="1:3" x14ac:dyDescent="0.2">
      <c r="A43" s="31"/>
      <c r="B43" s="31"/>
      <c r="C43" s="31"/>
    </row>
    <row r="44" spans="1:3" ht="15" x14ac:dyDescent="0.25">
      <c r="A44" s="111" t="s">
        <v>67</v>
      </c>
      <c r="B44" s="111"/>
      <c r="C44" s="111"/>
    </row>
  </sheetData>
  <sheetProtection algorithmName="SHA-512" hashValue="dCbFOVX1X1LilFgxY+ZhBg095gJqISzigScaIBhF0uyL3x0ETFgRrjIJBy/WskzpnMXjV760Q2hz17KMVYkLPw==" saltValue="Zikx7uxlD+yriRZ2QQg3cQ==" spinCount="100000" sheet="1" objects="1" scenarios="1"/>
  <mergeCells count="9">
    <mergeCell ref="A44:C44"/>
    <mergeCell ref="B12:C12"/>
    <mergeCell ref="B30:C30"/>
    <mergeCell ref="B23:C23"/>
    <mergeCell ref="A1:C1"/>
    <mergeCell ref="A2:B3"/>
    <mergeCell ref="C2:C3"/>
    <mergeCell ref="B5:C5"/>
    <mergeCell ref="A41:C41"/>
  </mergeCells>
  <phoneticPr fontId="0" type="noConversion"/>
  <printOptions horizontalCentered="1" verticalCentered="1"/>
  <pageMargins left="0.70866141732283472" right="0.70866141732283472" top="0.78740157480314965" bottom="0.78740157480314965" header="0.31496062992125984" footer="0.31496062992125984"/>
  <pageSetup paperSize="9" scale="85" orientation="portrait" r:id="rId1"/>
  <headerFooter alignWithMargins="0">
    <oddHeader>&amp;C&amp;F</oddHeader>
    <oddFooter>&amp;C&amp;A&amp;RSeite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Informationen und Erläuterungen</vt:lpstr>
      <vt:lpstr>Bieterdaten - Preisübersicht</vt:lpstr>
      <vt:lpstr>Raumbuch</vt:lpstr>
      <vt:lpstr>Raumgruppen - Leistungen</vt:lpstr>
      <vt:lpstr>Stundenverrechnungssatz</vt:lpstr>
      <vt:lpstr>Raumbuch!Drucktitel</vt:lpstr>
    </vt:vector>
  </TitlesOfParts>
  <Company>Stadt Mülheim an der Ruhr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Langenheim, Dirk</dc:creator>
  <cp:lastModifiedBy>Gangfuss, Sabine</cp:lastModifiedBy>
  <cp:lastPrinted>2014-02-18T14:02:46Z</cp:lastPrinted>
  <dcterms:created xsi:type="dcterms:W3CDTF">2012-06-29T09:58:25Z</dcterms:created>
  <dcterms:modified xsi:type="dcterms:W3CDTF">2026-07-02T05:34:49Z</dcterms:modified>
</cp:coreProperties>
</file>